
<file path=[Content_Types].xml><?xml version="1.0" encoding="utf-8"?>
<Types xmlns="http://schemas.openxmlformats.org/package/2006/content-types">
  <Default Extension="bin" ContentType="application/vnd.openxmlformats-officedocument.oleObject"/>
  <Default Extension="jpeg" ContentType="image/jpeg"/>
  <Default Extension="rels" ContentType="application/vnd.openxmlformats-package.relationships+xml"/>
  <Default Extension="xml" ContentType="application/xml"/>
  <Default Extension="png" ContentType="image/png"/>
  <Default Extension="wmf" ContentType="image/x-wmf"/>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hidePivotFieldList="0"/>
  <workbookProtection lockStructure="0" lockWindows="0" workbookPassword="0000"/>
  <bookViews>
    <workbookView xWindow="360" yWindow="15" windowWidth="20955" windowHeight="9720" activeTab="0"/>
  </bookViews>
  <sheets>
    <sheet name="№ 2 бюджет 2026-2027" sheetId="1" state="visible" r:id="rId1"/>
  </sheets>
  <calcPr/>
  <extLst>
    <ext xmlns:x15="http://schemas.microsoft.com/office/spreadsheetml/2010/11/main" uri="{D0CA8CA8-9F24-4464-BF8E-62219DCF47F9}"/>
  </extLst>
</workbook>
</file>

<file path=xl/sharedStrings.xml><?xml version="1.0" encoding="utf-8"?>
<sst xmlns="http://schemas.openxmlformats.org/spreadsheetml/2006/main" count="475" uniqueCount="475">
  <si>
    <t xml:space="preserve">Приложение № 2</t>
  </si>
  <si>
    <t xml:space="preserve">к решению Думы городского округа город Шарья</t>
  </si>
  <si>
    <t xml:space="preserve">Костромской области от 19.12.2024 № 64-ДН</t>
  </si>
  <si>
    <t xml:space="preserve">«О бюджете городского округа город Шарья </t>
  </si>
  <si>
    <t xml:space="preserve">Костромской области на 2025 год</t>
  </si>
  <si>
    <t xml:space="preserve">и на плановый период 2026 и 2027 годов»</t>
  </si>
  <si>
    <t xml:space="preserve">в редакции решения Думы городского округа</t>
  </si>
  <si>
    <t xml:space="preserve">город Шарья от 16.07.2025 № 23-ДН</t>
  </si>
  <si>
    <t xml:space="preserve">Прогнозируемые доходы бюджета</t>
  </si>
  <si>
    <t xml:space="preserve">городского округа город Шарья на плановый период 2026 и 2027 годов</t>
  </si>
  <si>
    <t>КБК</t>
  </si>
  <si>
    <t xml:space="preserve">Наименование кодов экономической классификации доходов</t>
  </si>
  <si>
    <t xml:space="preserve">Сумма, тыс. рублей</t>
  </si>
  <si>
    <t xml:space="preserve">План на 2026 год</t>
  </si>
  <si>
    <t>измен.</t>
  </si>
  <si>
    <t xml:space="preserve">План на 2027 год</t>
  </si>
  <si>
    <t xml:space="preserve"> 1 00 00000 00 0000 000</t>
  </si>
  <si>
    <t xml:space="preserve">НАЛОГОВЫЕ И НЕНАЛОГОВЫЕ ДОХОДЫ</t>
  </si>
  <si>
    <t xml:space="preserve"> 1 01 00000 00 0000 000</t>
  </si>
  <si>
    <t xml:space="preserve">НАЛОГИ НА ПРИБЫЛЬ, ДОХОДЫ</t>
  </si>
  <si>
    <t xml:space="preserve"> 1 01 02000 01 0000 110</t>
  </si>
  <si>
    <t xml:space="preserve">Налог на доходы физических лиц</t>
  </si>
  <si>
    <t xml:space="preserve">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</si>
  <si>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</si>
  <si>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1 01 02020 01 0000 110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</si>
  <si>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</si>
  <si>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</si>
  <si>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</si>
  <si>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 xml:space="preserve">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</si>
  <si>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</si>
  <si>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</si>
  <si>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</si>
  <si>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</si>
  <si>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</si>
  <si>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1 01 02140 01 0000 110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</si>
  <si>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</si>
  <si>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1 03 00000 00 0000 000</t>
  </si>
  <si>
    <t xml:space="preserve">Налоги на товары (работы, услуги) реализуемые на территории Российской Федерации</t>
  </si>
  <si>
    <t xml:space="preserve">1 03 02000 01 0000 110</t>
  </si>
  <si>
    <t xml:space="preserve">Акцизы по подакцизным товарам (продукции), производимым на территории Российской Федерации</t>
  </si>
  <si>
    <t xml:space="preserve">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</si>
  <si>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</si>
  <si>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</si>
  <si>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</si>
  <si>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</si>
  <si>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</si>
  <si>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</si>
  <si>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</si>
  <si>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</si>
  <si>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</si>
  <si>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</si>
  <si>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</si>
  <si>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</si>
  <si>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</si>
  <si>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</si>
  <si>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</si>
  <si>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1 05 00000 00 0000 000</t>
  </si>
  <si>
    <t xml:space="preserve">НАЛОГИ НА СОВОКУПНЫЙ ДОХОД</t>
  </si>
  <si>
    <t xml:space="preserve">1 05 01000 00 0000 110</t>
  </si>
  <si>
    <t xml:space="preserve">Налог, взимаемый в связи с применением упрощенной системы налогообложения </t>
  </si>
  <si>
    <t xml:space="preserve">1 05 01010 01 0000 110</t>
  </si>
  <si>
    <t xml:space="preserve">Налог, взимаемый с налогоплательщиков, выбравших в качестве объекта налогообложения доходы</t>
  </si>
  <si>
    <t xml:space="preserve">1 05 01011 01 0000 110</t>
  </si>
  <si>
    <t xml:space="preserve">1 05 01020 01 0000 110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</si>
  <si>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</si>
  <si>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</si>
  <si>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</si>
  <si>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1 05 01050 01 0000 110</t>
  </si>
  <si>
    <t xml:space="preserve">Минимальный налог, зачисляемый в бюджеты субъектов Российской Федерации </t>
  </si>
  <si>
    <t xml:space="preserve"> 1 05 02000 02 0000 110</t>
  </si>
  <si>
    <t xml:space="preserve">Единый налог на вмененный доход для отдельных видов деятельности</t>
  </si>
  <si>
    <t xml:space="preserve">1 05 02010 02 0000 110</t>
  </si>
  <si>
    <t xml:space="preserve">1 05 03000 01 0000 110</t>
  </si>
  <si>
    <t xml:space="preserve">Единый сельскохозяйственный налог</t>
  </si>
  <si>
    <t xml:space="preserve">1 05 03010 01 0000 110</t>
  </si>
  <si>
    <t xml:space="preserve"> 1 05 04000 02 0000 110</t>
  </si>
  <si>
    <t xml:space="preserve">Налог, взимаемый в связи с применением патентной системы налогообложения</t>
  </si>
  <si>
    <t xml:space="preserve">1 05 04010 02 0000 110</t>
  </si>
  <si>
    <t xml:space="preserve">Налог, взимаемый в связи с применением патентной системы налогообложения, зачисляемый в бюджеты городских округов</t>
  </si>
  <si>
    <t xml:space="preserve"> 1 06 00000 00 0000 000</t>
  </si>
  <si>
    <t xml:space="preserve">НАЛОГИ НА ИМУЩЕСТВО</t>
  </si>
  <si>
    <t xml:space="preserve"> 1 06 01000 00 0000 110</t>
  </si>
  <si>
    <t xml:space="preserve">Налог на имущество физических лиц</t>
  </si>
  <si>
    <t xml:space="preserve"> 1 06 01020 04 0000 110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</si>
  <si>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</si>
  <si>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1 06 06000 00 0000 110</t>
  </si>
  <si>
    <t xml:space="preserve">Земельный налог</t>
  </si>
  <si>
    <t xml:space="preserve">1 06 06030 00 0000 110</t>
  </si>
  <si>
    <t xml:space="preserve">Земельный налог с организаций</t>
  </si>
  <si>
    <t xml:space="preserve">1 06 06032 04 0000 110</t>
  </si>
  <si>
    <t xml:space="preserve">Земельный налог с организаций, обладающих земельным участком, расположенным в границах городских округов</t>
  </si>
  <si>
    <t xml:space="preserve"> 1 06 06040 00 0000 110</t>
  </si>
  <si>
    <t xml:space="preserve">Земельный налог с физических лиц</t>
  </si>
  <si>
    <t xml:space="preserve">1 06 06042 04 0000 110</t>
  </si>
  <si>
    <t xml:space="preserve">Земельный налог с физических лиц, обладающих земельным участком, расположенным в границах городских округов</t>
  </si>
  <si>
    <t xml:space="preserve"> 1 08 00000 00 0000 000</t>
  </si>
  <si>
    <t xml:space="preserve">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</si>
  <si>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</si>
  <si>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t>
  </si>
  <si>
    <t xml:space="preserve">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</si>
  <si>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</si>
  <si>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1 08 07000 01 0000 110</t>
  </si>
  <si>
    <t xml:space="preserve">Государственная пошлина за государственную регистрацию, а также за совершение прочих юридически значимых действий</t>
  </si>
  <si>
    <t xml:space="preserve">1 08 07150 01 0000 110</t>
  </si>
  <si>
    <t xml:space="preserve">Государственная пошлина за выдачу разрешения на установку рекламной конструкции</t>
  </si>
  <si>
    <t xml:space="preserve"> 1 08 07170 01 0000 110</t>
  </si>
  <si>
    <t xml:space="preserve">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</si>
  <si>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1 08 07173 01 0000 110</t>
  </si>
  <si>
    <t xml:space="preserve">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</si>
  <si>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НАЛОГОВЫЕ ДОХОДЫ</t>
  </si>
  <si>
    <t xml:space="preserve"> 1 11 00000 00 0000 000</t>
  </si>
  <si>
    <t xml:space="preserve">ДОХОДЫ ОТ ИСПОЛЬЗОВАНИЯ ИМУЩЕСТВА, НАХОДЯЩЕГОСЯ В ГОСУДАРСТВЕННОЙ И МУНИЦИПАЛЬНОЙ СОБСТВЕННОСТИ</t>
  </si>
  <si>
    <t xml:space="preserve">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</si>
  <si>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</si>
  <si>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</si>
  <si>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</si>
  <si>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1 11 05012 04 0000 120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</si>
  <si>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</si>
  <si>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</si>
  <si>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</si>
  <si>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1 11 05024 04 0000 120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</si>
  <si>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</si>
  <si>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1 11 05070 00 0000 120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</si>
  <si>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</si>
  <si>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1 11 05074 04 0000 120</t>
  </si>
  <si>
    <t xml:space="preserve">Доходы от сдачи в аренду имущества, составляющего казну городских округов (за исключением земельных участков)</t>
  </si>
  <si>
    <t xml:space="preserve"> 1 11 07010 00 0000 120</t>
  </si>
  <si>
    <t xml:space="preserve">Доходы от перечисления части прибыли гос. и муниципальных унитарных предприятий, остающейся после уплаты налогов и обязательных платежей</t>
  </si>
  <si>
    <t xml:space="preserve">1 11 07014 04 0000 120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</si>
  <si>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</si>
  <si>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1 11 09000 00 0000 120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</si>
  <si>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</si>
  <si>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1 11 09040 00 0000 120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</si>
  <si>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</si>
  <si>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1 11 09044 04 0000 120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</si>
  <si>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</si>
  <si>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1 11 09044 04 0001 120</t>
  </si>
  <si>
    <t xml:space="preserve">Доходы от платы за пользование жилым помещением (платы за наем) платы за содержание и ремонт жилого помещения для нанимателей жилых помещений, занимаемых по договору социального найма или договору найма жилых помещений муниципального жилищного фонда</t>
  </si>
  <si>
    <t xml:space="preserve">1 11 09044 04 0002 120</t>
  </si>
  <si>
    <t xml:space="preserve">Доходы от платы по договорам на установку и эксплуатацию рекламной конструкции на земельном участке, здании или ином недвижимом имуществе, находящемся в собственности муниципального образования, и земельных участках, государственная собственность на которые не разграничена</t>
  </si>
  <si>
    <t xml:space="preserve"> 111 09044 04 0003 120</t>
  </si>
  <si>
    <t xml:space="preserve">Доходы от платы за торговое место для размещения нестационарных торговых точек</t>
  </si>
  <si>
    <t xml:space="preserve">1 11 09080 00 0000 120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</si>
  <si>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</si>
  <si>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1 11 09080 04 0000 120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</si>
  <si>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</si>
  <si>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1 12 00000 00 0000 000</t>
  </si>
  <si>
    <t xml:space="preserve">ПЛАТЕЖИ ПРИ  ПОЛЬЗОВАНИИ ПРИРОДНЫМИ РЕСУРСАМИ</t>
  </si>
  <si>
    <t xml:space="preserve">1 12 01000 01 0000 120</t>
  </si>
  <si>
    <t xml:space="preserve">Плата за негативное воздействие на окружающую среду</t>
  </si>
  <si>
    <t xml:space="preserve">1 12 01010 01 6000 120</t>
  </si>
  <si>
    <t xml:space="preserve">Плата за выбросы загрязняющих веществ в атмосферный воздух стационарными объектами </t>
  </si>
  <si>
    <t xml:space="preserve">1 12 01030 01 6000 120</t>
  </si>
  <si>
    <t xml:space="preserve">Плата за сбросы загрязняющих веществ в водные объекты </t>
  </si>
  <si>
    <t xml:space="preserve">1 12 01041 01 6000 120</t>
  </si>
  <si>
    <t xml:space="preserve">Плата за размещение отходов производства </t>
  </si>
  <si>
    <t xml:space="preserve">1 12 01042 01 6000 120</t>
  </si>
  <si>
    <t xml:space="preserve">Плата за размещение твердых коммунальных отходов</t>
  </si>
  <si>
    <t xml:space="preserve">1 13 00000 00 0000 000</t>
  </si>
  <si>
    <t xml:space="preserve">ДОХОДЫ ОТ ОКАЗАНИЯ ПЛАТНЫХ УСЛУГ И КОМПЕНСАЦИИ ЗАТРАТ ГОСУДАРСТВА</t>
  </si>
  <si>
    <t xml:space="preserve">1 13 01000 00 0000 130</t>
  </si>
  <si>
    <t xml:space="preserve">Доходы от оказания платных услуг (работ)</t>
  </si>
  <si>
    <t xml:space="preserve">1 13 01994 04 0000 130</t>
  </si>
  <si>
    <t xml:space="preserve">Прочие доходы от оказания платных услуг (работ) получателями средств бюджетов городских округов</t>
  </si>
  <si>
    <t xml:space="preserve">1 13 02060 00 0000 130</t>
  </si>
  <si>
    <t xml:space="preserve">Доходы, поступающие в порядке возмещения расходов, понесенных в связи с эксплуатацией имущества</t>
  </si>
  <si>
    <t xml:space="preserve">1 13 02064 04 0000 130</t>
  </si>
  <si>
    <t xml:space="preserve">Доходы, поступающие в порядке возмещения расходов, понесенных в связи с эксплуатацией имущества городских округов</t>
  </si>
  <si>
    <t xml:space="preserve">1 13 02990 00 0000 130</t>
  </si>
  <si>
    <t xml:space="preserve">Прочие доходы от компенсации затрат государства</t>
  </si>
  <si>
    <t xml:space="preserve">1 13 02994 04 0000 130</t>
  </si>
  <si>
    <t xml:space="preserve">Прочие доходы от компенсации затрат бюджетов городских округов</t>
  </si>
  <si>
    <t xml:space="preserve"> 1 14 00000 00 0000 000</t>
  </si>
  <si>
    <t xml:space="preserve">ДОХОДЫ ОТ ПРОДАЖИ МАТЕРИАЛЬНЫХ И НЕМАТЕРИАЛЬНЫХ АКТИВОВ</t>
  </si>
  <si>
    <t xml:space="preserve">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</si>
  <si>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</si>
  <si>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114 02040 04 0000 410</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</si>
  <si>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</si>
  <si>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</si>
  <si>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</si>
  <si>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1 14 02043 04 0000 440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</si>
  <si>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реализации материальных запасов по указанному имуществу</t>
  </si>
  <si>
    <t xml:space="preserve"> 1 14 06000 00 0000 430</t>
  </si>
  <si>
    <t xml:space="preserve">Доходы от продажи земельных участков, находящихся в государственной и муниципальной собственности </t>
  </si>
  <si>
    <t xml:space="preserve"> 1 14 06010 00 0000 430</t>
  </si>
  <si>
    <t xml:space="preserve">Доходы от продажи земельных участков, государственная собственность на которые не разграничена</t>
  </si>
  <si>
    <t xml:space="preserve">1 14 06012 04 0000 430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</si>
  <si>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</si>
  <si>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</si>
  <si>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</si>
  <si>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1 14 06024 04 0000 430</t>
  </si>
  <si>
    <t xml:space="preserve">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</si>
  <si>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1 14 06300 00 0000 430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</si>
  <si>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</si>
  <si>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1 14 06324 04 0000 430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</si>
  <si>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</si>
  <si>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1 14 13000 00 0000 000</t>
  </si>
  <si>
    <t xml:space="preserve">Доходы от приватизации имущества, находящегося в государственной и муниципальной собственности</t>
  </si>
  <si>
    <t xml:space="preserve">1 14 13040 04 0000 410</t>
  </si>
  <si>
    <t xml:space="preserve">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</si>
  <si>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1 15 00000 00 0000 000</t>
  </si>
  <si>
    <t xml:space="preserve">АДМИНИТРАТИВНЫЕ ПЛАТЕЖИ И СБОРЫ</t>
  </si>
  <si>
    <t xml:space="preserve">1 15 02000 00 0000 140</t>
  </si>
  <si>
    <t xml:space="preserve">Платежи, взимаемые государственными и муниципальными органами (организациями) за выполнение определенных функций</t>
  </si>
  <si>
    <t xml:space="preserve">1 15 02040 04 0000 140</t>
  </si>
  <si>
    <t xml:space="preserve">Платежи, взимаемые органами местного самоуправления (организациями) городских округов за выполнение определенных функций</t>
  </si>
  <si>
    <t xml:space="preserve"> 1 16 00000 00 0000 000</t>
  </si>
  <si>
    <t xml:space="preserve">ШТРАФЫ, САНКЦИИ, ВОЗМЕЩЕНИЕ УЩЕРБА</t>
  </si>
  <si>
    <t xml:space="preserve"> 1 16 01000 01 0000 140</t>
  </si>
  <si>
    <t xml:space="preserve">Административные штрафы, установленные Кодексом Российской Федерации об административных правонарушениях</t>
  </si>
  <si>
    <t xml:space="preserve">1 16 01050 01 0000 140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</si>
  <si>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</si>
  <si>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</si>
  <si>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</si>
  <si>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</si>
  <si>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</si>
  <si>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</si>
  <si>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</si>
  <si>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</si>
  <si>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</si>
  <si>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</si>
  <si>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</si>
  <si>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1 16 01120 01 0000 140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</si>
  <si>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</si>
  <si>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1 16 01123 01 0000 140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</si>
  <si>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</si>
  <si>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1 16 01150 01 0000 140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</si>
  <si>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</si>
  <si>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1 16 01153 01 0000 140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</si>
  <si>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</si>
  <si>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1 16 01160 01 0000 140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</si>
  <si>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</si>
  <si>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1 16 01163 01 0000 140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</si>
  <si>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</si>
  <si>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</si>
  <si>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</si>
  <si>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1 16 01173 01 0000 140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</si>
  <si>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</si>
  <si>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116 01190 01 0000 140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</si>
  <si>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</si>
  <si>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116 01193 01 0000 140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</si>
  <si>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</si>
  <si>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</si>
  <si>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</si>
  <si>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</si>
  <si>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</si>
  <si>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</si>
  <si>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t>
  </si>
  <si>
    <t xml:space="preserve">Административные штрафы, установленные законами субъектов Российской Федерации об административных правонарушениях</t>
  </si>
  <si>
    <t xml:space="preserve">1 16 02010 02 0000 140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</si>
  <si>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</si>
  <si>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1 16 02020 02 0000 140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</si>
  <si>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</si>
  <si>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</si>
  <si>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</si>
  <si>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1 16 07010 04 0000 140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</si>
  <si>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</si>
  <si>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1 16 10030 04 0000 140</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</si>
  <si>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</si>
  <si>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1 16 10031 04 0000 140</t>
  </si>
  <si>
    <t xml:space="preserve">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</si>
  <si>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1 16 10032 04 0000 140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</si>
  <si>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</si>
  <si>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1 16 10100 00 0000 140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</si>
  <si>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</si>
  <si>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</si>
  <si>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</si>
  <si>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</si>
  <si>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</si>
  <si>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</si>
  <si>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</si>
  <si>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1 16 11000 01 0000 140</t>
  </si>
  <si>
    <t xml:space="preserve">Платежи, уплачиваемые в целях возмещения вреда</t>
  </si>
  <si>
    <t xml:space="preserve">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</si>
  <si>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</si>
  <si>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1 16 11060 01 0000 140</t>
  </si>
  <si>
    <t xml:space="preserve">Платежи, уплачиваемые в целях возмещения вреда, причиняемого автомобильным дорогам</t>
  </si>
  <si>
    <t xml:space="preserve">1 16 11064 01 0000 140</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</si>
  <si>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</si>
  <si>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1 17 00000 00 0000 000</t>
  </si>
  <si>
    <t xml:space="preserve">ПРОЧИЕ НЕНАЛОГОВЫЕ ДОХОДЫ</t>
  </si>
  <si>
    <t xml:space="preserve">1 17 05000 00 0000 180</t>
  </si>
  <si>
    <t xml:space="preserve">Прочие неналоговые доходы</t>
  </si>
  <si>
    <t xml:space="preserve">1 17 05040 04 0000 180</t>
  </si>
  <si>
    <t xml:space="preserve">Прочие неналоговые доходы бюджетов городских округов</t>
  </si>
  <si>
    <t xml:space="preserve">НЕНАЛОГОВЫЕ ДОХОДЫ</t>
  </si>
  <si>
    <t xml:space="preserve"> 2 00 00000 00 0000 000</t>
  </si>
  <si>
    <t xml:space="preserve">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</si>
  <si>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</si>
  <si>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t>
  </si>
  <si>
    <t xml:space="preserve">2 02 10000 00 0000 150</t>
  </si>
  <si>
    <t xml:space="preserve">Дотации бюджетам бюджетной системы Российской Федерации</t>
  </si>
  <si>
    <t xml:space="preserve">2 02 15001 00 0000 150</t>
  </si>
  <si>
    <t xml:space="preserve">Дотации на выравнивание бюджетной обеспеченности </t>
  </si>
  <si>
    <t xml:space="preserve">2 02 15001 04 0000 150</t>
  </si>
  <si>
    <t xml:space="preserve">на выравнивание  бюджетной обеспеченности поселений</t>
  </si>
  <si>
    <t xml:space="preserve">Дотации бюджетам городских округов на выравнивание бюджетной обеспеченности из бюджета субъекта Российской Федерации</t>
  </si>
  <si>
    <t xml:space="preserve">2 02 15002 00 0000 150</t>
  </si>
  <si>
    <t xml:space="preserve">Дотации бюджетам на поддержку мер по обеспечению сбалансированности бюджетов</t>
  </si>
  <si>
    <t xml:space="preserve">2 02 15002 04 0000 150</t>
  </si>
  <si>
    <t xml:space="preserve">Дотации бюджетам городских округов на поддержку мер по обеспечению сбалансированности бюджетов</t>
  </si>
  <si>
    <t xml:space="preserve">2 02 15853 04 0000 150</t>
  </si>
  <si>
    <t xml:space="preserve">Дотации бюджетам городских округов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</si>
  <si>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2 02 20000 00 0000 150</t>
  </si>
  <si>
    <t xml:space="preserve">Субсидии бюджетам бюджетной системы Российской Федерации (межбюджетные субсидии)</t>
  </si>
  <si>
    <t xml:space="preserve">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</si>
  <si>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</si>
  <si>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2 02 20216 04 0000 150</t>
  </si>
  <si>
    <t xml:space="preserve">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</si>
  <si>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2 02 25555 04 0000 151</t>
  </si>
  <si>
    <t xml:space="preserve">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</si>
  <si>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2 02 20299 00 0000 150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</si>
  <si>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</si>
  <si>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</si>
  <si>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</si>
  <si>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2 02 20302 00 0000 150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</si>
  <si>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</si>
  <si>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2 02 20302 04 0000 150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</si>
  <si>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</si>
  <si>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2 02 20303 00 0000 150</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</si>
  <si>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</si>
  <si>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2 02 20303 04 0000 150</t>
  </si>
  <si>
    <t xml:space="preserve">Субсидии бюджетам городских округов на обеспечение мероприятий по модернизации систем коммунальной инфраструктуры за счет средств бюджетов</t>
  </si>
  <si>
    <t xml:space="preserve">2 02 25027 00 0000 150</t>
  </si>
  <si>
    <t xml:space="preserve">Субсидии бюджетам на реализацию мероприятий государственной программы Российской Федерации "Доступная среда"</t>
  </si>
  <si>
    <t xml:space="preserve">2 02 25027 04 0000 150</t>
  </si>
  <si>
    <t xml:space="preserve">Субсидии бюджетам городских округов на реализацию мероприятий государственной программы Российской Федерации "Доступная среда"</t>
  </si>
  <si>
    <t xml:space="preserve">2 02 25081 00 0000 150</t>
  </si>
  <si>
    <t xml:space="preserve">Субсидии бюджетам на государственную поддержку организаций, входящих в систему спортивной подготовки</t>
  </si>
  <si>
    <t xml:space="preserve">2 02 25081 04 0000 150</t>
  </si>
  <si>
    <t xml:space="preserve">Субсидии бюджетам городских округов на государственную поддержку организаций, входящих в систему спортивной подготовки</t>
  </si>
  <si>
    <t xml:space="preserve">2 02 25097 00 0000 150</t>
  </si>
  <si>
    <t xml:space="preserve">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</si>
  <si>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2 02 25097 04 0000 150</t>
  </si>
  <si>
    <t xml:space="preserve">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</si>
  <si>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2 02 25098 00 0000 150</t>
  </si>
  <si>
    <t xml:space="preserve">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</si>
  <si>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2 02 25098 04 0000 150</t>
  </si>
  <si>
    <t xml:space="preserve">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</si>
  <si>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2 02 25154 04 0000 150</t>
  </si>
  <si>
    <t xml:space="preserve">Субсидии бюджетам  на реализацию мероприятий по модернизации коммунальной инфраструктуры</t>
  </si>
  <si>
    <t xml:space="preserve">Субсидии бюджетам городских округов на реализацию мероприятий по модернизации коммунальной инфраструктуры</t>
  </si>
  <si>
    <t xml:space="preserve">2 02 25179 00 0000 150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</si>
  <si>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</si>
  <si>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2 02 25179 04 0000 150</t>
  </si>
  <si>
    <t xml:space="preserve">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</si>
  <si>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2 02 25229 00 0000 150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</si>
  <si>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</si>
  <si>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2 02 25229 04 0000 150</t>
  </si>
  <si>
    <t xml:space="preserve">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</si>
  <si>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2 02 25299 00 0000 150</t>
  </si>
  <si>
    <t xml:space="preserve">Субсидии бюджетам на со 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</si>
  <si>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2 02 25299 04 0000 150</t>
  </si>
  <si>
    <t xml:space="preserve">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</si>
  <si>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</si>
  <si>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</si>
  <si>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2 02 25304 04 0000 150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</si>
  <si>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</si>
  <si>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2 02 25306 00 0000 150</t>
  </si>
  <si>
    <t xml:space="preserve">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     </t>
  </si>
  <si>
    <t xml:space="preserve">2 02 25306 04 0000 150</t>
  </si>
  <si>
    <t xml:space="preserve">Субсидии бюджетам городских округов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     </t>
  </si>
  <si>
    <t xml:space="preserve">2 02 25467 00 0000 150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</si>
  <si>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</si>
  <si>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2 02 25467 04 0000 150</t>
  </si>
  <si>
    <t xml:space="preserve">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</si>
  <si>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2 02 25495 00 0000 150</t>
  </si>
  <si>
    <t xml:space="preserve">Субсидии бюджетам на реализацию федеральной целевой программы "Развитие физической культуры и спорта в Российской Федерации на 2016 - 2020 годы"</t>
  </si>
  <si>
    <t xml:space="preserve">2 02 25495 04 0000 150</t>
  </si>
  <si>
    <t xml:space="preserve">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</si>
  <si>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 xml:space="preserve">2 02 25497 00 0000 150</t>
  </si>
  <si>
    <t xml:space="preserve">Субсидии бюджетам на реализацию мероприятий по обеспечению жильем молодых семей</t>
  </si>
  <si>
    <t xml:space="preserve">2 02 25497 04 0000 150</t>
  </si>
  <si>
    <t xml:space="preserve">Субсидии бюджетам городских округов на реализацию мероприятий по обеспечению жильем молодых семей</t>
  </si>
  <si>
    <t xml:space="preserve">2 02 25519 00 0000 150</t>
  </si>
  <si>
    <t xml:space="preserve">Субсидии бюджетам на поддержку отрасли культуры</t>
  </si>
  <si>
    <t xml:space="preserve">2 02 25519 04 0000 150</t>
  </si>
  <si>
    <t xml:space="preserve">Субсидии бюджетам городских округов на поддержку отрасли культуры</t>
  </si>
  <si>
    <t xml:space="preserve">2 02 25555 00 0000 150</t>
  </si>
  <si>
    <t xml:space="preserve">Субсидии бюджетам на реализацию программ формирования современной городской среды</t>
  </si>
  <si>
    <t xml:space="preserve">2 02 25555 04 0000 150</t>
  </si>
  <si>
    <t xml:space="preserve">Субсидии бюджетам городских округов на реализацию программ формирования современной городской среды</t>
  </si>
  <si>
    <t xml:space="preserve">2 02 25750 00 0000 150</t>
  </si>
  <si>
    <t xml:space="preserve">Субсидии бюджетам на реализацию мероприятий по модернизации школьных систем образования</t>
  </si>
  <si>
    <t xml:space="preserve">2 02 25750 04 0000 150</t>
  </si>
  <si>
    <t xml:space="preserve">Субсидии бюджетам городских округов на реализацию мероприятий по модернизации школьных систем образования</t>
  </si>
  <si>
    <t xml:space="preserve"> 2 02 29999 00 0000 150</t>
  </si>
  <si>
    <t xml:space="preserve">Прочие субсидии </t>
  </si>
  <si>
    <t xml:space="preserve"> 202 29999 04 0000 150</t>
  </si>
  <si>
    <t xml:space="preserve">Прочие субсидии бюджетам городских округов</t>
  </si>
  <si>
    <t xml:space="preserve">на обеспечение питанием отдельных категорий учащихся муниципальных общеобразовательных организаций</t>
  </si>
  <si>
    <t xml:space="preserve">на обеспечение продуктовыми наборами отдельных категорий обучающихся муниципальных образовательных организаций в 2020 году</t>
  </si>
  <si>
    <t xml:space="preserve">на софинансирование мероприятий по борьбе с борщевиком Сосновского на территории Костромской области</t>
  </si>
  <si>
    <t xml:space="preserve">на софинансирование расходных обязательств по решению отдельных вопросов местного значения</t>
  </si>
  <si>
    <t xml:space="preserve">на софинансирование расходных обязательств по развитию детско-юношеского спорта в целях создания условий для подготовки спортивных команд муниципальных районов (городских округов) и участию в обеспечении подготовки спортивного резерва для спортивных сборных команд Костромской области</t>
  </si>
  <si>
    <t xml:space="preserve">на софинансирование расходных обязательств, возникших при реализации проектов развития, основанных на общественных инициативах, в номинации "Местные инициативы"</t>
  </si>
  <si>
    <t xml:space="preserve">на организацию отдыха детей в каникулярное время</t>
  </si>
  <si>
    <t xml:space="preserve">на организацию отдыха детей в каникулярное время в разновозрастных отрядах</t>
  </si>
  <si>
    <t xml:space="preserve">на реализацию муниципальных программ поддержки социально ориентированных некоммерческих организаций</t>
  </si>
  <si>
    <t xml:space="preserve">на реализацию в муниципальных общеобразовательных организациях Костромской области мероприятий по профилактике и противодействию распространения новой коронавирусной инфекции (2019-nCoV) в 2020 году</t>
  </si>
  <si>
    <t xml:space="preserve">на софинансирование муниципальных программ в области энергосбережения и повышения энергетической эффективности на объектах теплоэнергетики, расположенных на территории Костромской области</t>
  </si>
  <si>
    <t xml:space="preserve"> 2 02 30000 00 0000 150</t>
  </si>
  <si>
    <t xml:space="preserve">Субвенции бюджетам бюджетной системы Российской Федерации</t>
  </si>
  <si>
    <t xml:space="preserve"> 2 02 30024 00 0000 150</t>
  </si>
  <si>
    <t xml:space="preserve">Субвенции  бюджетам городских округов на выполнение передаваемых полномочий субъектов Российской Федерации</t>
  </si>
  <si>
    <t xml:space="preserve"> 2 02 30024 04 0000 150</t>
  </si>
  <si>
    <t xml:space="preserve">Субвенции бюджетам городских округов на выполнение передаваемых полномочий субъектов РФ:</t>
  </si>
  <si>
    <r>
      <t xml:space="preserve">на частичное финансирование муниципальных образовательных учреждений в части реализации </t>
    </r>
    <r>
      <rPr>
        <b/>
        <sz val="7"/>
        <rFont val="Arial"/>
      </rPr>
      <t>основных</t>
    </r>
    <r>
      <rPr>
        <sz val="7"/>
        <rFont val="Arial"/>
      </rPr>
      <t xml:space="preserve"> общеобразовательных программ</t>
    </r>
  </si>
  <si>
    <r>
      <t xml:space="preserve">на реализацию образовательных программ </t>
    </r>
    <r>
      <rPr>
        <b/>
        <sz val="7"/>
        <rFont val="Arial"/>
      </rPr>
      <t>дошкольного</t>
    </r>
    <r>
      <rPr>
        <sz val="7"/>
        <rFont val="Arial"/>
      </rPr>
      <t xml:space="preserve"> образования в муниципальных дошкольных образовательных организациях</t>
    </r>
  </si>
  <si>
    <t xml:space="preserve">на  реализацию предоставленных полномочий в сфере архивного дела</t>
  </si>
  <si>
    <t xml:space="preserve">на осуществление органами местного самоуправления государственных полномочий по решению вопросов трудовых отношений</t>
  </si>
  <si>
    <t xml:space="preserve">на образование и организацию деятельности комиссии по делам несовершеннолетних и защите их прав</t>
  </si>
  <si>
    <t xml:space="preserve">на осуществление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t>
  </si>
  <si>
    <t xml:space="preserve">на осуществление органами местного самоуправления полномочий по организации  мероприятий при осуществлении деятельности по обращению с животными без владельцев</t>
  </si>
  <si>
    <t xml:space="preserve">на осуществление органами местного самоуправления городских округов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</si>
  <si>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на осуществление органами местного самоуправления городских округов (городских поселений) отдельных государственных полномочий Костромской области по предоставлению мер социальной поддержки отдельным категориям граждан по проезду на маршрутах регулярных перевозок пассажиров и багажа автомобильным транспортами городским наземным электрическим транспортом городского сообщения на территории Костромской области</t>
  </si>
  <si>
    <t xml:space="preserve">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</si>
  <si>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 xml:space="preserve">на осуществление государственных полномочий  по составлению протоколов об административных правонарушениях</t>
  </si>
  <si>
    <t xml:space="preserve">на осуществление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 </t>
  </si>
  <si>
    <t xml:space="preserve">на осуществление отдельных государственных полномочий по организации и осуществлению деятельности по опеке и попечительству</t>
  </si>
  <si>
    <t xml:space="preserve">на 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</si>
  <si>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2 02 35082 00 0000 150</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</si>
  <si>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</si>
  <si>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2 02 35082 04 0000 150</t>
  </si>
  <si>
    <t xml:space="preserve">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</si>
  <si>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</si>
  <si>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</si>
  <si>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2 02 35120 04 0000 150</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</si>
  <si>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</si>
  <si>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2 02 40000 00 0000 150</t>
  </si>
  <si>
    <t xml:space="preserve">Иные межбюджетные трансферты</t>
  </si>
  <si>
    <t xml:space="preserve">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</si>
  <si>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</si>
  <si>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2 02 45050 04 0000 150</t>
  </si>
  <si>
    <t xml:space="preserve">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</si>
  <si>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</si>
  <si>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</si>
  <si>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2 02 45303 04 0000 150</t>
  </si>
  <si>
    <t xml:space="preserve">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</si>
  <si>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2 02 45424 04 0000 150</t>
  </si>
  <si>
    <t xml:space="preserve">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</si>
  <si>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</si>
  <si>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2 02 45453 00 0000 150</t>
  </si>
  <si>
    <t xml:space="preserve">Межбюджетные трансферты, передаваемые бюджетам на создание виртуальных концертных залов</t>
  </si>
  <si>
    <t xml:space="preserve">2 02 45453 04 0000 150</t>
  </si>
  <si>
    <t xml:space="preserve">Межбюджетные трансферты, передаваемые бюджетам городских округов на создание виртуальных концертных залов</t>
  </si>
  <si>
    <t xml:space="preserve">2 02 45454 00 0000 150 </t>
  </si>
  <si>
    <t xml:space="preserve">Межбюджетные трансферты, передаваемые бюджетам на создание модельных муниципальных библиотек</t>
  </si>
  <si>
    <t xml:space="preserve">2 02 45454 04 0000 150 </t>
  </si>
  <si>
    <t xml:space="preserve">Межбюджетные трансферты, передаваемые бюджетам городских округов на создание модельных муниципальных библиотек</t>
  </si>
  <si>
    <t xml:space="preserve">2 02 49999 00 0000 150</t>
  </si>
  <si>
    <t xml:space="preserve">Прочие межбюджетные трансферты, передаваемые бюджетам</t>
  </si>
  <si>
    <t xml:space="preserve">2 02 49999 04 0000 150</t>
  </si>
  <si>
    <t xml:space="preserve">Прочие межбюджетные трансферты, передаваемые бюджетам городских округов</t>
  </si>
  <si>
    <t xml:space="preserve">на 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организациях</t>
  </si>
  <si>
    <t xml:space="preserve">межбюджетные трансферты на поощрение муниципальным команд</t>
  </si>
  <si>
    <t xml:space="preserve">Безвозмездные поступления от государственных (муниципальных) организаций в бюджеты городских округов</t>
  </si>
  <si>
    <t xml:space="preserve">2 03 04099 04 0000 150</t>
  </si>
  <si>
    <t xml:space="preserve">Прочие безвозмездные поступления от государственных (муниципальных) организаций в бюджеты городских округов</t>
  </si>
  <si>
    <t xml:space="preserve">2 07 00000 00 0000 000</t>
  </si>
  <si>
    <t xml:space="preserve">Прочие безвозмездные поступления </t>
  </si>
  <si>
    <t xml:space="preserve">2 07 04000 04 0000 150</t>
  </si>
  <si>
    <t xml:space="preserve">Прочие безвозмездные поступления в бюджеты городских округов</t>
  </si>
  <si>
    <t xml:space="preserve">2 07 04050 04 0000 150</t>
  </si>
  <si>
    <t xml:space="preserve">2 18 00000 04 0000 150</t>
  </si>
  <si>
    <t xml:space="preserve">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</si>
  <si>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2 18 04020 04 0000 150</t>
  </si>
  <si>
    <t xml:space="preserve">Доходы бюджетов городских округов от возврата автономными учреждениями остатков субсидий прошлых лет</t>
  </si>
  <si>
    <t xml:space="preserve">2 19 00000 04 0000 150</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</si>
  <si>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</si>
  <si>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2 19 25497 04 0000 150</t>
  </si>
  <si>
    <t xml:space="preserve">Возврат остатков субсидий на реализацию мероприятий по обеспечению жильем молодых семей из бюджетов городских округов</t>
  </si>
  <si>
    <t xml:space="preserve">2 19 60010 04 0000 150</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</si>
  <si>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</si>
  <si>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ВСЕГО ДОХОДОВ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</si>
</sst>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6">
    <numFmt numFmtId="164" formatCode="_-* #,##0.00&quot;р.&quot;_-;\-* #,##0.00&quot;р.&quot;_-;_-* &quot;-&quot;??&quot;р.&quot;_-;_-@_-"/>
    <numFmt numFmtId="165" formatCode="_-* #,##0&quot;р.&quot;_-;\-* #,##0&quot;р.&quot;_-;_-* &quot;-&quot;&quot;р.&quot;_-;_-@_-"/>
    <numFmt numFmtId="166" formatCode="_-* #,##0.00_р_._-;\-* #,##0.00_р_._-;_-* &quot;-&quot;??_р_._-;_-@_-"/>
    <numFmt numFmtId="167" formatCode="_-* #,##0_р_._-;\-* #,##0_р_._-;_-* &quot;-&quot;_р_._-;_-@_-"/>
    <numFmt numFmtId="168" formatCode="#,##0.0"/>
    <numFmt numFmtId="169" formatCode="#,##0.00&quot;р.&quot;"/>
  </numFmts>
  <fonts count="46">
    <font>
      <sz val="10.000000"/>
      <color theme="1"/>
      <name val="Arial"/>
    </font>
    <font>
      <sz val="11.000000"/>
      <color theme="1" tint="0"/>
      <name val="Calibri"/>
      <scheme val="minor"/>
    </font>
    <font>
      <sz val="11.000000"/>
      <color theme="0" tint="0"/>
      <name val="Calibri"/>
      <scheme val="minor"/>
    </font>
    <font>
      <sz val="11.000000"/>
      <color rgb="FF3F3F76"/>
      <name val="Calibri"/>
      <scheme val="minor"/>
    </font>
    <font>
      <b/>
      <sz val="11.000000"/>
      <color rgb="FF3F3F3F"/>
      <name val="Calibri"/>
      <scheme val="minor"/>
    </font>
    <font>
      <b/>
      <sz val="11.000000"/>
      <color rgb="FFFA7D00"/>
      <name val="Calibri"/>
      <scheme val="minor"/>
    </font>
    <font>
      <u/>
      <sz val="16.000000"/>
      <color theme="10" tint="0"/>
      <name val="Arial"/>
    </font>
    <font>
      <sz val="10.000000"/>
      <name val="Arial"/>
    </font>
    <font>
      <b/>
      <sz val="15.000000"/>
      <color theme="3" tint="0"/>
      <name val="Calibri"/>
      <scheme val="minor"/>
    </font>
    <font>
      <b/>
      <sz val="13.000000"/>
      <color theme="3" tint="0"/>
      <name val="Calibri"/>
      <scheme val="minor"/>
    </font>
    <font>
      <b/>
      <sz val="11.000000"/>
      <color theme="3" tint="0"/>
      <name val="Calibri"/>
      <scheme val="minor"/>
    </font>
    <font>
      <b/>
      <sz val="11.000000"/>
      <color theme="1" tint="0"/>
      <name val="Calibri"/>
      <scheme val="minor"/>
    </font>
    <font>
      <b/>
      <sz val="11.000000"/>
      <color theme="0" tint="0"/>
      <name val="Calibri"/>
      <scheme val="minor"/>
    </font>
    <font>
      <b/>
      <sz val="18.000000"/>
      <color theme="3" tint="0"/>
      <name val="Cambria"/>
      <scheme val="major"/>
    </font>
    <font>
      <sz val="11.000000"/>
      <color rgb="FF9C6500"/>
      <name val="Calibri"/>
      <scheme val="minor"/>
    </font>
    <font>
      <sz val="10.000000"/>
      <name val="Arial Cyr"/>
    </font>
    <font>
      <u/>
      <sz val="16.000000"/>
      <color theme="11" tint="0"/>
      <name val="Arial"/>
    </font>
    <font>
      <sz val="11.000000"/>
      <color rgb="FF9C0006"/>
      <name val="Calibri"/>
      <scheme val="minor"/>
    </font>
    <font>
      <i/>
      <sz val="11.000000"/>
      <color rgb="FF7F7F7F"/>
      <name val="Calibri"/>
      <scheme val="minor"/>
    </font>
    <font>
      <sz val="11.000000"/>
      <color rgb="FFFA7D00"/>
      <name val="Calibri"/>
      <scheme val="minor"/>
    </font>
    <font>
      <sz val="11.000000"/>
      <color indexed="2"/>
      <name val="Calibri"/>
      <scheme val="minor"/>
    </font>
    <font>
      <sz val="11.000000"/>
      <color rgb="FF006100"/>
      <name val="Calibri"/>
      <scheme val="minor"/>
    </font>
    <font>
      <sz val="8.000000"/>
      <name val="Arial"/>
    </font>
    <font>
      <sz val="8.000000"/>
      <name val="Arial Cyr"/>
    </font>
    <font>
      <sz val="12.000000"/>
      <color theme="1" tint="0"/>
      <name val="Arial"/>
    </font>
    <font>
      <b/>
      <sz val="10.000000"/>
      <name val="Arial"/>
    </font>
    <font>
      <sz val="12.000000"/>
      <name val="Arial"/>
    </font>
    <font>
      <b/>
      <sz val="12.000000"/>
      <name val="Arial"/>
    </font>
    <font>
      <b/>
      <sz val="8.000000"/>
      <name val="Arial"/>
    </font>
    <font>
      <sz val="7.000000"/>
      <color theme="1" tint="0"/>
      <name val="Arial"/>
    </font>
    <font>
      <sz val="8.000000"/>
      <color theme="1" tint="0"/>
      <name val="Arial"/>
    </font>
    <font>
      <sz val="7.000000"/>
      <name val="Arial"/>
    </font>
    <font>
      <b/>
      <sz val="7.000000"/>
      <name val="Arial"/>
    </font>
    <font>
      <sz val="10.000000"/>
      <color indexed="60"/>
      <name val="Arial Cyr"/>
    </font>
    <font>
      <i/>
      <sz val="10.000000"/>
      <name val="Arial Cyr"/>
    </font>
    <font>
      <sz val="9.000000"/>
      <name val="Arial Cyr"/>
    </font>
    <font>
      <b/>
      <i/>
      <sz val="10.000000"/>
      <name val="Arial Cyr"/>
    </font>
    <font>
      <sz val="7.000000"/>
      <name val="Arial Cyr"/>
    </font>
    <font>
      <i/>
      <sz val="7.000000"/>
      <name val="Arial Cyr"/>
    </font>
    <font>
      <sz val="10.000000"/>
      <color indexed="2"/>
      <name val="Arial Cyr"/>
    </font>
    <font>
      <b/>
      <sz val="10.000000"/>
      <color indexed="2"/>
      <name val="Arial Cyr"/>
    </font>
    <font>
      <sz val="8.000000"/>
      <color indexed="64"/>
      <name val="Arial"/>
    </font>
    <font>
      <b/>
      <sz val="10.000000"/>
      <name val="Arial Cyr"/>
    </font>
    <font>
      <b/>
      <sz val="8.000000"/>
      <color indexed="64"/>
      <name val="Arial"/>
    </font>
    <font>
      <b/>
      <sz val="7.000000"/>
      <color indexed="64"/>
      <name val="Arial"/>
    </font>
    <font>
      <b/>
      <sz val="8.000000"/>
      <color theme="1" tint="0"/>
      <name val="Arial"/>
    </font>
  </fonts>
  <fills count="35">
    <fill>
      <patternFill patternType="none"/>
    </fill>
    <fill>
      <patternFill patternType="gray125"/>
    </fill>
    <fill>
      <patternFill patternType="solid">
        <fgColor theme="4" tint="0.79998199999999997"/>
        <bgColor indexed="65"/>
      </patternFill>
    </fill>
    <fill>
      <patternFill patternType="solid">
        <fgColor theme="5" tint="0.79998199999999997"/>
        <bgColor indexed="65"/>
      </patternFill>
    </fill>
    <fill>
      <patternFill patternType="solid">
        <fgColor theme="6" tint="0.79998199999999997"/>
        <bgColor indexed="65"/>
      </patternFill>
    </fill>
    <fill>
      <patternFill patternType="solid">
        <fgColor theme="7" tint="0.79998199999999997"/>
        <bgColor indexed="65"/>
      </patternFill>
    </fill>
    <fill>
      <patternFill patternType="solid">
        <fgColor theme="8" tint="0.79998199999999997"/>
        <bgColor indexed="65"/>
      </patternFill>
    </fill>
    <fill>
      <patternFill patternType="solid">
        <fgColor theme="9" tint="0.79998199999999997"/>
        <bgColor indexed="65"/>
      </patternFill>
    </fill>
    <fill>
      <patternFill patternType="solid">
        <fgColor theme="4" tint="0.59999400000000003"/>
        <bgColor indexed="65"/>
      </patternFill>
    </fill>
    <fill>
      <patternFill patternType="solid">
        <fgColor theme="5" tint="0.59999400000000003"/>
        <bgColor indexed="65"/>
      </patternFill>
    </fill>
    <fill>
      <patternFill patternType="solid">
        <fgColor theme="6" tint="0.59999400000000003"/>
        <bgColor indexed="65"/>
      </patternFill>
    </fill>
    <fill>
      <patternFill patternType="solid">
        <fgColor theme="7" tint="0.59999400000000003"/>
        <bgColor indexed="65"/>
      </patternFill>
    </fill>
    <fill>
      <patternFill patternType="solid">
        <fgColor theme="8" tint="0.59999400000000003"/>
        <bgColor indexed="65"/>
      </patternFill>
    </fill>
    <fill>
      <patternFill patternType="solid">
        <fgColor theme="9" tint="0.59999400000000003"/>
        <bgColor indexed="65"/>
      </patternFill>
    </fill>
    <fill>
      <patternFill patternType="solid">
        <fgColor theme="4" tint="0.399976"/>
        <bgColor indexed="65"/>
      </patternFill>
    </fill>
    <fill>
      <patternFill patternType="solid">
        <fgColor theme="5" tint="0.399976"/>
        <bgColor indexed="65"/>
      </patternFill>
    </fill>
    <fill>
      <patternFill patternType="solid">
        <fgColor theme="6" tint="0.399976"/>
        <bgColor indexed="65"/>
      </patternFill>
    </fill>
    <fill>
      <patternFill patternType="solid">
        <fgColor theme="7" tint="0.399976"/>
        <bgColor indexed="65"/>
      </patternFill>
    </fill>
    <fill>
      <patternFill patternType="solid">
        <fgColor theme="8" tint="0.399976"/>
        <bgColor indexed="65"/>
      </patternFill>
    </fill>
    <fill>
      <patternFill patternType="solid">
        <fgColor theme="9" tint="0.399976"/>
        <bgColor indexed="65"/>
      </patternFill>
    </fill>
    <fill>
      <patternFill patternType="solid">
        <fgColor theme="4" tint="0"/>
        <bgColor indexed="65"/>
      </patternFill>
    </fill>
    <fill>
      <patternFill patternType="solid">
        <fgColor theme="5" tint="0"/>
        <bgColor indexed="65"/>
      </patternFill>
    </fill>
    <fill>
      <patternFill patternType="solid">
        <fgColor theme="6" tint="0"/>
        <bgColor indexed="65"/>
      </patternFill>
    </fill>
    <fill>
      <patternFill patternType="solid">
        <fgColor theme="7" tint="0"/>
        <bgColor indexed="65"/>
      </patternFill>
    </fill>
    <fill>
      <patternFill patternType="solid">
        <fgColor theme="8" tint="0"/>
        <bgColor indexed="65"/>
      </patternFill>
    </fill>
    <fill>
      <patternFill patternType="solid">
        <fgColor theme="9" tint="0"/>
        <bgColor indexed="65"/>
      </patternFill>
    </fill>
    <fill>
      <patternFill patternType="solid">
        <fgColor indexed="47"/>
        <bgColor indexed="65"/>
      </patternFill>
    </fill>
    <fill>
      <patternFill patternType="solid">
        <fgColor rgb="FFF2F2F2"/>
        <bgColor indexed="65"/>
      </patternFill>
    </fill>
    <fill>
      <patternFill patternType="solid">
        <fgColor rgb="FFA5A5A5"/>
        <bgColor indexed="65"/>
      </patternFill>
    </fill>
    <fill>
      <patternFill patternType="solid">
        <fgColor rgb="FFFFEB9C"/>
        <bgColor indexed="65"/>
      </patternFill>
    </fill>
    <fill>
      <patternFill patternType="solid">
        <fgColor rgb="FFFFC7CE"/>
        <bgColor indexed="65"/>
      </patternFill>
    </fill>
    <fill>
      <patternFill patternType="solid">
        <fgColor indexed="26"/>
        <bgColor indexed="65"/>
      </patternFill>
    </fill>
    <fill>
      <patternFill patternType="solid">
        <fgColor rgb="FFC6EFCE"/>
        <bgColor indexed="65"/>
      </patternFill>
    </fill>
    <fill>
      <patternFill patternType="solid">
        <fgColor theme="0" tint="0"/>
      </patternFill>
    </fill>
    <fill>
      <patternFill patternType="solid">
        <fgColor theme="0" tint="0"/>
        <bgColor theme="0" tint="0"/>
      </patternFill>
    </fill>
  </fills>
  <borders count="17">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tint="0"/>
      </bottom>
      <diagonal style="none"/>
    </border>
    <border>
      <left style="none"/>
      <right style="none"/>
      <top style="none"/>
      <bottom style="thick">
        <color theme="4" tint="0.49998500000000001"/>
      </bottom>
      <diagonal style="none"/>
    </border>
    <border>
      <left style="none"/>
      <right style="none"/>
      <top style="none"/>
      <bottom style="medium">
        <color theme="4" tint="0.399976"/>
      </bottom>
      <diagonal style="none"/>
    </border>
    <border>
      <left style="none"/>
      <right style="none"/>
      <top style="thin">
        <color theme="4" tint="0"/>
      </top>
      <bottom style="double">
        <color theme="4" tint="0"/>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none"/>
      <diagonal style="none"/>
    </border>
    <border>
      <left style="hair">
        <color auto="1"/>
      </left>
      <right style="hair">
        <color auto="1"/>
      </right>
      <top style="none"/>
      <bottom style="hair">
        <color auto="1"/>
      </bottom>
      <diagonal style="none"/>
    </border>
  </borders>
  <cellStyleXfs count="51">
    <xf fontId="0" fillId="0" borderId="0" numFmtId="0" applyNumberFormat="1" applyFont="1" applyFill="1" applyBorder="1"/>
    <xf fontId="1" fillId="2" borderId="0" numFmtId="0" applyNumberFormat="1" applyFont="1" applyFill="1" applyBorder="1"/>
    <xf fontId="1" fillId="3" borderId="0" numFmtId="0" applyNumberFormat="1" applyFont="1" applyFill="1" applyBorder="1"/>
    <xf fontId="1" fillId="4" borderId="0" numFmtId="0" applyNumberFormat="1" applyFont="1" applyFill="1" applyBorder="1"/>
    <xf fontId="1" fillId="5" borderId="0" numFmtId="0" applyNumberFormat="1" applyFont="1" applyFill="1" applyBorder="1"/>
    <xf fontId="1" fillId="6" borderId="0" numFmtId="0" applyNumberFormat="1" applyFont="1" applyFill="1" applyBorder="1"/>
    <xf fontId="1" fillId="7" borderId="0" numFmtId="0" applyNumberFormat="1" applyFont="1" applyFill="1" applyBorder="1"/>
    <xf fontId="1" fillId="8" borderId="0" numFmtId="0" applyNumberFormat="1" applyFont="1" applyFill="1" applyBorder="1"/>
    <xf fontId="1" fillId="9" borderId="0" numFmtId="0" applyNumberFormat="1" applyFont="1" applyFill="1" applyBorder="1"/>
    <xf fontId="1" fillId="10" borderId="0" numFmtId="0" applyNumberFormat="1" applyFont="1" applyFill="1" applyBorder="1"/>
    <xf fontId="1" fillId="11" borderId="0" numFmtId="0" applyNumberFormat="1" applyFont="1" applyFill="1" applyBorder="1"/>
    <xf fontId="1" fillId="12" borderId="0" numFmtId="0" applyNumberFormat="1" applyFont="1" applyFill="1" applyBorder="1"/>
    <xf fontId="1" fillId="13" borderId="0" numFmtId="0" applyNumberFormat="1" applyFont="1" applyFill="1" applyBorder="1"/>
    <xf fontId="2" fillId="14" borderId="0" numFmtId="0" applyNumberFormat="1" applyFont="1" applyFill="1" applyBorder="1"/>
    <xf fontId="2" fillId="15" borderId="0" numFmtId="0" applyNumberFormat="1" applyFont="1" applyFill="1" applyBorder="1"/>
    <xf fontId="2" fillId="16" borderId="0" numFmtId="0" applyNumberFormat="1" applyFont="1" applyFill="1" applyBorder="1"/>
    <xf fontId="2" fillId="17" borderId="0" numFmtId="0" applyNumberFormat="1" applyFont="1" applyFill="1" applyBorder="1"/>
    <xf fontId="2" fillId="18" borderId="0" numFmtId="0" applyNumberFormat="1" applyFont="1" applyFill="1" applyBorder="1"/>
    <xf fontId="2" fillId="19" borderId="0" numFmtId="0" applyNumberFormat="1" applyFont="1" applyFill="1" applyBorder="1"/>
    <xf fontId="2" fillId="20" borderId="0" numFmtId="0" applyNumberFormat="1" applyFont="1" applyFill="1" applyBorder="1"/>
    <xf fontId="2" fillId="21" borderId="0" numFmtId="0" applyNumberFormat="1" applyFont="1" applyFill="1" applyBorder="1"/>
    <xf fontId="2" fillId="22" borderId="0" numFmtId="0" applyNumberFormat="1" applyFont="1" applyFill="1" applyBorder="1"/>
    <xf fontId="2" fillId="23" borderId="0" numFmtId="0" applyNumberFormat="1" applyFont="1" applyFill="1" applyBorder="1"/>
    <xf fontId="2" fillId="24" borderId="0" numFmtId="0" applyNumberFormat="1" applyFont="1" applyFill="1" applyBorder="1"/>
    <xf fontId="2" fillId="25" borderId="0" numFmtId="0" applyNumberFormat="1" applyFont="1" applyFill="1" applyBorder="1"/>
    <xf fontId="3" fillId="26" borderId="1" numFmtId="0" applyNumberFormat="1" applyFont="1" applyFill="1" applyBorder="1"/>
    <xf fontId="4" fillId="27" borderId="2" numFmtId="0" applyNumberFormat="1" applyFont="1" applyFill="1" applyBorder="1"/>
    <xf fontId="5" fillId="27" borderId="1" numFmtId="0" applyNumberFormat="1" applyFont="1" applyFill="1" applyBorder="1"/>
    <xf fontId="6" fillId="0" borderId="0" numFmtId="0" applyNumberFormat="1" applyFont="1" applyFill="1" applyBorder="1">
      <alignment vertical="top"/>
    </xf>
    <xf fontId="7" fillId="0" borderId="0" numFmtId="164" applyNumberFormat="1" applyFont="1" applyFill="1" applyBorder="1"/>
    <xf fontId="7" fillId="0" borderId="0" numFmtId="165" applyNumberFormat="1" applyFont="1" applyFill="1" applyBorder="1"/>
    <xf fontId="8" fillId="0" borderId="3" numFmtId="0" applyNumberFormat="1" applyFont="1" applyFill="1" applyBorder="1"/>
    <xf fontId="9" fillId="0" borderId="4" numFmtId="0" applyNumberFormat="1" applyFont="1" applyFill="1" applyBorder="1"/>
    <xf fontId="10" fillId="0" borderId="5" numFmtId="0" applyNumberFormat="1" applyFont="1" applyFill="1" applyBorder="1"/>
    <xf fontId="10" fillId="0" borderId="0" numFmtId="0" applyNumberFormat="1" applyFont="1" applyFill="1" applyBorder="1"/>
    <xf fontId="11" fillId="0" borderId="6" numFmtId="0" applyNumberFormat="1" applyFont="1" applyFill="1" applyBorder="1"/>
    <xf fontId="12" fillId="28" borderId="7" numFmtId="0" applyNumberFormat="1" applyFont="1" applyFill="1" applyBorder="1"/>
    <xf fontId="13" fillId="0" borderId="0" numFmtId="0" applyNumberFormat="1" applyFont="1" applyFill="1" applyBorder="1"/>
    <xf fontId="14" fillId="29" borderId="0" numFmtId="0" applyNumberFormat="1" applyFont="1" applyFill="1" applyBorder="1"/>
    <xf fontId="7" fillId="0" borderId="0" numFmtId="0" applyNumberFormat="1" applyFont="1" applyFill="1" applyBorder="1"/>
    <xf fontId="15" fillId="0" borderId="0" numFmtId="0" applyNumberFormat="1" applyFont="1" applyFill="1" applyBorder="1"/>
    <xf fontId="16" fillId="0" borderId="0" numFmtId="0" applyNumberFormat="1" applyFont="1" applyFill="1" applyBorder="1">
      <alignment vertical="top"/>
    </xf>
    <xf fontId="17" fillId="30" borderId="0" numFmtId="0" applyNumberFormat="1" applyFont="1" applyFill="1" applyBorder="1"/>
    <xf fontId="18" fillId="0" borderId="0" numFmtId="0" applyNumberFormat="1" applyFont="1" applyFill="1" applyBorder="1"/>
    <xf fontId="7" fillId="31" borderId="8" numFmtId="0" applyNumberFormat="1" applyFont="1" applyFill="1" applyBorder="1"/>
    <xf fontId="7" fillId="0" borderId="0" numFmtId="9" applyNumberFormat="1" applyFont="1" applyFill="1" applyBorder="1"/>
    <xf fontId="19" fillId="0" borderId="9" numFmtId="0" applyNumberFormat="1" applyFont="1" applyFill="1" applyBorder="1"/>
    <xf fontId="20" fillId="0" borderId="0" numFmtId="0" applyNumberFormat="1" applyFont="1" applyFill="1" applyBorder="1"/>
    <xf fontId="7" fillId="0" borderId="0" numFmtId="166" applyNumberFormat="1" applyFont="1" applyFill="1" applyBorder="1"/>
    <xf fontId="7" fillId="0" borderId="0" numFmtId="167" applyNumberFormat="1" applyFont="1" applyFill="1" applyBorder="1"/>
    <xf fontId="21" fillId="32" borderId="0" numFmtId="0" applyNumberFormat="1" applyFont="1" applyFill="1" applyBorder="1"/>
  </cellStyleXfs>
  <cellXfs count="95">
    <xf fontId="0" fillId="0" borderId="0" numFmtId="0" xfId="0"/>
    <xf fontId="22" fillId="33" borderId="0" numFmtId="0" xfId="41" applyFont="1" applyFill="1" applyAlignment="1">
      <alignment horizontal="center" vertical="center"/>
    </xf>
    <xf fontId="7" fillId="33" borderId="0" numFmtId="0" xfId="41" applyFont="1" applyFill="1"/>
    <xf fontId="7" fillId="33" borderId="0" numFmtId="168" xfId="41" applyNumberFormat="1" applyFont="1" applyFill="1" applyAlignment="1">
      <alignment vertical="center"/>
    </xf>
    <xf fontId="15" fillId="33" borderId="0" numFmtId="0" xfId="41" applyFont="1" applyFill="1"/>
    <xf fontId="15" fillId="33" borderId="0" numFmtId="0" xfId="41" applyFont="1" applyFill="1" applyAlignment="1">
      <alignment horizontal="center" vertical="center"/>
    </xf>
    <xf fontId="23" fillId="33" borderId="0" numFmtId="0" xfId="41" applyFont="1" applyFill="1"/>
    <xf fontId="22" fillId="33" borderId="0" numFmtId="0" xfId="41" applyFont="1" applyFill="1" applyAlignment="1">
      <alignment horizontal="center"/>
    </xf>
    <xf fontId="24" fillId="33" borderId="0" numFmtId="0" xfId="0" applyFont="1" applyFill="1"/>
    <xf fontId="15" fillId="34" borderId="0" numFmtId="0" xfId="42" applyFont="1" applyFill="1" applyProtection="1"/>
    <xf fontId="22" fillId="33" borderId="0" numFmtId="0" xfId="41" applyFont="1" applyFill="1" applyAlignment="1">
      <alignment horizontal="center" vertical="center" wrapText="1"/>
    </xf>
    <xf fontId="22" fillId="33" borderId="0" numFmtId="0" xfId="41" applyFont="1" applyFill="1" applyAlignment="1">
      <alignment horizontal="center" vertical="justify" wrapText="1"/>
    </xf>
    <xf fontId="22" fillId="33" borderId="0" numFmtId="0" xfId="41" applyFont="1" applyFill="1" applyAlignment="1">
      <alignment horizontal="right" vertical="justify" wrapText="1"/>
    </xf>
    <xf fontId="22" fillId="33" borderId="0" numFmtId="0" xfId="0" applyFont="1" applyFill="1" applyAlignment="1">
      <alignment horizontal="center" vertical="justify" wrapText="1"/>
    </xf>
    <xf fontId="25" fillId="33" borderId="0" numFmtId="0" xfId="41" applyFont="1" applyFill="1" applyAlignment="1">
      <alignment horizontal="center" vertical="center" wrapText="1"/>
    </xf>
    <xf fontId="7" fillId="33" borderId="0" numFmtId="0" xfId="41" applyFont="1" applyFill="1" applyAlignment="1">
      <alignment horizontal="center" vertical="center" wrapText="1"/>
    </xf>
    <xf fontId="26" fillId="34" borderId="0" numFmtId="0" xfId="0" applyFont="1" applyFill="1" applyAlignment="1">
      <alignment horizontal="left"/>
    </xf>
    <xf fontId="1" fillId="34" borderId="0" numFmtId="0" xfId="0" applyFont="1" applyFill="1" applyAlignment="1">
      <alignment horizontal="left"/>
    </xf>
    <xf fontId="24" fillId="34" borderId="0" numFmtId="0" xfId="0" applyFont="1" applyFill="1"/>
    <xf fontId="15" fillId="33" borderId="0" numFmtId="0" xfId="43" applyFont="1" applyFill="1" applyProtection="1"/>
    <xf fontId="27" fillId="33" borderId="0" numFmtId="0" xfId="41" applyFont="1" applyFill="1" applyAlignment="1">
      <alignment horizontal="center" vertical="center" wrapText="1"/>
    </xf>
    <xf fontId="23" fillId="33" borderId="0" numFmtId="0" xfId="41" applyFont="1" applyFill="1" applyAlignment="1">
      <alignment horizontal="center"/>
    </xf>
    <xf fontId="28" fillId="33" borderId="0" numFmtId="0" xfId="41" applyFont="1" applyFill="1" applyAlignment="1">
      <alignment horizontal="left" vertical="center" wrapText="1"/>
    </xf>
    <xf fontId="22" fillId="33" borderId="0" numFmtId="0" xfId="41" applyFont="1" applyFill="1" applyAlignment="1">
      <alignment horizontal="left" vertical="center" wrapText="1"/>
    </xf>
    <xf fontId="23" fillId="33" borderId="0" numFmtId="0" xfId="41" applyFont="1" applyFill="1" applyAlignment="1">
      <alignment horizontal="center" vertical="center"/>
    </xf>
    <xf fontId="28" fillId="33" borderId="10" numFmtId="0" xfId="41" applyFont="1" applyFill="1" applyBorder="1" applyAlignment="1">
      <alignment horizontal="center" vertical="center" wrapText="1"/>
    </xf>
    <xf fontId="22" fillId="33" borderId="10" numFmtId="0" xfId="41" applyFont="1" applyFill="1" applyBorder="1" applyAlignment="1">
      <alignment horizontal="center" vertical="center" wrapText="1"/>
    </xf>
    <xf fontId="29" fillId="33" borderId="11" numFmtId="168" xfId="41" applyNumberFormat="1" applyFont="1" applyFill="1" applyBorder="1" applyAlignment="1">
      <alignment horizontal="center" vertical="center" wrapText="1"/>
    </xf>
    <xf fontId="28" fillId="33" borderId="12" numFmtId="0" xfId="41" applyFont="1" applyFill="1" applyBorder="1" applyAlignment="1">
      <alignment horizontal="center" vertical="center" wrapText="1"/>
    </xf>
    <xf fontId="22" fillId="33" borderId="12" numFmtId="0" xfId="41" applyFont="1" applyFill="1" applyBorder="1" applyAlignment="1">
      <alignment horizontal="center" vertical="center" wrapText="1"/>
    </xf>
    <xf fontId="30" fillId="33" borderId="11" numFmtId="168" xfId="41" applyNumberFormat="1" applyFont="1" applyFill="1" applyBorder="1" applyAlignment="1">
      <alignment horizontal="center" vertical="center" wrapText="1"/>
    </xf>
    <xf fontId="22" fillId="33" borderId="11" numFmtId="0" xfId="41" applyFont="1" applyFill="1" applyBorder="1" applyAlignment="1">
      <alignment horizontal="center" vertical="center" wrapText="1"/>
    </xf>
    <xf fontId="22" fillId="33" borderId="11" numFmtId="0" xfId="41" applyFont="1" applyFill="1" applyBorder="1" applyAlignment="1">
      <alignment horizontal="center" vertical="justify" wrapText="1"/>
    </xf>
    <xf fontId="23" fillId="33" borderId="11" numFmtId="0" xfId="41" applyFont="1" applyFill="1" applyBorder="1" applyAlignment="1">
      <alignment horizontal="center" vertical="center"/>
    </xf>
    <xf fontId="28" fillId="33" borderId="11" numFmtId="0" xfId="41" applyFont="1" applyFill="1" applyBorder="1" applyAlignment="1">
      <alignment horizontal="center" vertical="center" wrapText="1"/>
    </xf>
    <xf fontId="28" fillId="33" borderId="13" numFmtId="0" xfId="41" applyFont="1" applyFill="1" applyBorder="1" applyAlignment="1">
      <alignment horizontal="center" vertical="justify" wrapText="1"/>
    </xf>
    <xf fontId="28" fillId="33" borderId="11" numFmtId="168" xfId="41" applyNumberFormat="1" applyFont="1" applyFill="1" applyBorder="1" applyAlignment="1">
      <alignment horizontal="center" vertical="center" wrapText="1"/>
    </xf>
    <xf fontId="28" fillId="33" borderId="11" numFmtId="168" xfId="41" applyNumberFormat="1" applyFont="1" applyFill="1" applyBorder="1" applyAlignment="1">
      <alignment horizontal="center" vertical="center"/>
    </xf>
    <xf fontId="28" fillId="33" borderId="11" numFmtId="0" xfId="41" applyFont="1" applyFill="1" applyBorder="1" applyAlignment="1">
      <alignment horizontal="justify" vertical="justify" wrapText="1"/>
    </xf>
    <xf fontId="31" fillId="33" borderId="11" numFmtId="0" xfId="41" applyFont="1" applyFill="1" applyBorder="1" applyAlignment="1">
      <alignment horizontal="justify" vertical="top" wrapText="1"/>
    </xf>
    <xf fontId="22" fillId="33" borderId="11" numFmtId="168" xfId="41" applyNumberFormat="1" applyFont="1" applyFill="1" applyBorder="1" applyAlignment="1">
      <alignment horizontal="center" vertical="center" wrapText="1"/>
    </xf>
    <xf fontId="22" fillId="33" borderId="11" numFmtId="168" xfId="41" applyNumberFormat="1" applyFont="1" applyFill="1" applyBorder="1" applyAlignment="1">
      <alignment horizontal="center" vertical="center"/>
    </xf>
    <xf fontId="31" fillId="33" borderId="13" numFmtId="0" xfId="41" applyFont="1" applyFill="1" applyBorder="1" applyAlignment="1">
      <alignment horizontal="justify" vertical="top" wrapText="1"/>
    </xf>
    <xf fontId="22" fillId="34" borderId="11" numFmtId="0" xfId="42" applyFont="1" applyFill="1" applyBorder="1" applyAlignment="1" applyProtection="1">
      <alignment horizontal="center" vertical="center" wrapText="1"/>
    </xf>
    <xf fontId="31" fillId="34" borderId="13" numFmtId="0" xfId="42" applyFont="1" applyFill="1" applyBorder="1" applyAlignment="1" applyProtection="1">
      <alignment horizontal="justify" vertical="top" wrapText="1"/>
    </xf>
    <xf fontId="28" fillId="33" borderId="13" numFmtId="0" xfId="41" applyFont="1" applyFill="1" applyBorder="1" applyAlignment="1">
      <alignment horizontal="justify" vertical="top" wrapText="1"/>
    </xf>
    <xf fontId="32" fillId="33" borderId="13" numFmtId="0" xfId="41" applyFont="1" applyFill="1" applyBorder="1" applyAlignment="1">
      <alignment horizontal="justify" vertical="top" wrapText="1"/>
    </xf>
    <xf fontId="28" fillId="33" borderId="11" numFmtId="0" xfId="41" applyFont="1" applyFill="1" applyBorder="1" applyAlignment="1">
      <alignment horizontal="justify" vertical="top" wrapText="1"/>
    </xf>
    <xf fontId="22" fillId="33" borderId="11" numFmtId="0" xfId="41" applyFont="1" applyFill="1" applyBorder="1" applyAlignment="1">
      <alignment horizontal="justify" vertical="top" wrapText="1"/>
    </xf>
    <xf fontId="22" fillId="33" borderId="11" numFmtId="0" xfId="0" applyFont="1" applyFill="1" applyBorder="1" applyAlignment="1">
      <alignment horizontal="center" vertical="center" wrapText="1"/>
    </xf>
    <xf fontId="28" fillId="33" borderId="11" numFmtId="0" xfId="0" applyFont="1" applyFill="1" applyBorder="1" applyAlignment="1">
      <alignment horizontal="center" vertical="center" wrapText="1"/>
    </xf>
    <xf fontId="32" fillId="33" borderId="11" numFmtId="0" xfId="41" applyFont="1" applyFill="1" applyBorder="1" applyAlignment="1">
      <alignment horizontal="justify" vertical="top" wrapText="1"/>
    </xf>
    <xf fontId="28" fillId="33" borderId="11" numFmtId="0" xfId="0" applyFont="1" applyFill="1" applyBorder="1" applyAlignment="1">
      <alignment horizontal="center" vertical="center"/>
    </xf>
    <xf fontId="28" fillId="33" borderId="11" numFmtId="169" xfId="0" applyNumberFormat="1" applyFont="1" applyFill="1" applyBorder="1" applyAlignment="1">
      <alignment horizontal="justify" vertical="top" wrapText="1"/>
    </xf>
    <xf fontId="22" fillId="33" borderId="11" numFmtId="49" xfId="0" applyNumberFormat="1" applyFont="1" applyFill="1" applyBorder="1" applyAlignment="1">
      <alignment horizontal="center" vertical="center" wrapText="1"/>
    </xf>
    <xf fontId="31" fillId="33" borderId="11" numFmtId="169" xfId="0" applyNumberFormat="1" applyFont="1" applyFill="1" applyBorder="1" applyAlignment="1">
      <alignment horizontal="justify" vertical="top" wrapText="1"/>
    </xf>
    <xf fontId="31" fillId="33" borderId="13" numFmtId="0" xfId="0" applyFont="1" applyFill="1" applyBorder="1" applyAlignment="1">
      <alignment horizontal="justify" vertical="top" wrapText="1"/>
    </xf>
    <xf fontId="32" fillId="33" borderId="13" numFmtId="0" xfId="0" applyFont="1" applyFill="1" applyBorder="1" applyAlignment="1">
      <alignment horizontal="justify" vertical="top" wrapText="1"/>
    </xf>
    <xf fontId="15" fillId="33" borderId="0" numFmtId="0" xfId="41" applyFont="1" applyFill="1" applyAlignment="1">
      <alignment vertical="center"/>
    </xf>
    <xf fontId="28" fillId="33" borderId="13" numFmtId="0" xfId="0" applyFont="1" applyFill="1" applyBorder="1" applyAlignment="1">
      <alignment horizontal="justify" vertical="top" wrapText="1"/>
    </xf>
    <xf fontId="32" fillId="33" borderId="11" numFmtId="0" xfId="0" applyFont="1" applyFill="1" applyBorder="1" applyAlignment="1">
      <alignment horizontal="justify" vertical="top" wrapText="1"/>
    </xf>
    <xf fontId="31" fillId="33" borderId="11" numFmtId="0" xfId="0" applyFont="1" applyFill="1" applyBorder="1" applyAlignment="1">
      <alignment horizontal="justify" vertical="top" wrapText="1"/>
    </xf>
    <xf fontId="33" fillId="33" borderId="0" numFmtId="0" xfId="41" applyFont="1" applyFill="1"/>
    <xf fontId="28" fillId="33" borderId="11" numFmtId="0" xfId="0" applyFont="1" applyFill="1" applyBorder="1" applyAlignment="1">
      <alignment vertical="top" wrapText="1"/>
    </xf>
    <xf fontId="28" fillId="33" borderId="11" numFmtId="0" xfId="0" applyFont="1" applyFill="1" applyBorder="1" applyAlignment="1">
      <alignment horizontal="justify" vertical="top" wrapText="1"/>
    </xf>
    <xf fontId="28" fillId="33" borderId="11" numFmtId="168" xfId="0" applyNumberFormat="1" applyFont="1" applyFill="1" applyBorder="1" applyAlignment="1">
      <alignment horizontal="center" vertical="center" wrapText="1"/>
    </xf>
    <xf fontId="22" fillId="33" borderId="11" numFmtId="0" xfId="0" applyFont="1" applyFill="1" applyBorder="1" applyAlignment="1">
      <alignment vertical="top" wrapText="1"/>
    </xf>
    <xf fontId="22" fillId="33" borderId="11" numFmtId="168" xfId="0" applyNumberFormat="1" applyFont="1" applyFill="1" applyBorder="1" applyAlignment="1">
      <alignment horizontal="center" vertical="center" wrapText="1"/>
    </xf>
    <xf fontId="34" fillId="33" borderId="0" numFmtId="0" xfId="41" applyFont="1" applyFill="1"/>
    <xf fontId="35" fillId="33" borderId="0" numFmtId="0" xfId="41" applyFont="1" applyFill="1"/>
    <xf fontId="36" fillId="33" borderId="0" numFmtId="0" xfId="41" applyFont="1" applyFill="1"/>
    <xf fontId="37" fillId="33" borderId="0" numFmtId="0" xfId="41" applyFont="1" applyFill="1"/>
    <xf fontId="38" fillId="33" borderId="0" numFmtId="0" xfId="41" applyFont="1" applyFill="1"/>
    <xf fontId="39" fillId="33" borderId="0" numFmtId="0" xfId="41" applyFont="1" applyFill="1"/>
    <xf fontId="40" fillId="33" borderId="0" numFmtId="0" xfId="41" applyFont="1" applyFill="1"/>
    <xf fontId="41" fillId="33" borderId="14" numFmtId="0" xfId="0" applyFont="1" applyFill="1" applyBorder="1" applyAlignment="1">
      <alignment horizontal="center" vertical="center"/>
    </xf>
    <xf fontId="42" fillId="33" borderId="0" numFmtId="0" xfId="41" applyFont="1" applyFill="1"/>
    <xf fontId="43" fillId="33" borderId="14" numFmtId="0" xfId="0" applyFont="1" applyFill="1" applyBorder="1" applyAlignment="1">
      <alignment horizontal="center" vertical="center"/>
    </xf>
    <xf fontId="43" fillId="33" borderId="11" numFmtId="0" xfId="0" applyFont="1" applyFill="1" applyBorder="1" applyAlignment="1">
      <alignment horizontal="center" vertical="center"/>
    </xf>
    <xf fontId="41" fillId="33" borderId="11" numFmtId="0" xfId="0" applyFont="1" applyFill="1" applyBorder="1" applyAlignment="1">
      <alignment horizontal="center" vertical="center"/>
    </xf>
    <xf fontId="22" fillId="33" borderId="11" numFmtId="0" xfId="0" applyFont="1" applyFill="1" applyBorder="1" applyAlignment="1">
      <alignment horizontal="center" vertical="center"/>
    </xf>
    <xf fontId="44" fillId="33" borderId="11" numFmtId="0" xfId="0" applyFont="1" applyFill="1" applyBorder="1" applyAlignment="1">
      <alignment horizontal="justify" vertical="top" wrapText="1"/>
    </xf>
    <xf fontId="22" fillId="33" borderId="10" numFmtId="0" xfId="41" applyFont="1" applyFill="1" applyBorder="1" applyAlignment="1">
      <alignment vertical="center" wrapText="1"/>
    </xf>
    <xf fontId="22" fillId="33" borderId="15" numFmtId="0" xfId="41" applyFont="1" applyFill="1" applyBorder="1" applyAlignment="1">
      <alignment vertical="center" wrapText="1"/>
    </xf>
    <xf fontId="22" fillId="33" borderId="12" numFmtId="0" xfId="41" applyFont="1" applyFill="1" applyBorder="1" applyAlignment="1">
      <alignment vertical="center" wrapText="1"/>
    </xf>
    <xf fontId="45" fillId="33" borderId="16" numFmtId="0" xfId="0" applyFont="1" applyFill="1" applyBorder="1" applyAlignment="1">
      <alignment horizontal="justify" vertical="top" wrapText="1"/>
    </xf>
    <xf fontId="31" fillId="33" borderId="12" numFmtId="0" xfId="41" applyFont="1" applyFill="1" applyBorder="1" applyAlignment="1">
      <alignment horizontal="justify" vertical="top" wrapText="1"/>
    </xf>
    <xf fontId="28" fillId="33" borderId="15" numFmtId="0" xfId="41" applyFont="1" applyFill="1" applyBorder="1" applyAlignment="1">
      <alignment horizontal="center" vertical="center" wrapText="1"/>
    </xf>
    <xf fontId="42" fillId="33" borderId="0" numFmtId="0" xfId="41" applyFont="1" applyFill="1" applyAlignment="1">
      <alignment vertical="center"/>
    </xf>
    <xf fontId="22" fillId="33" borderId="10" numFmtId="0" xfId="0" applyFont="1" applyFill="1" applyBorder="1" applyAlignment="1">
      <alignment horizontal="center" vertical="center" wrapText="1"/>
    </xf>
    <xf fontId="22" fillId="33" borderId="12" numFmtId="0" xfId="0" applyFont="1" applyFill="1" applyBorder="1" applyAlignment="1">
      <alignment horizontal="center" vertical="center" wrapText="1"/>
    </xf>
    <xf fontId="22" fillId="33" borderId="11" numFmtId="0" xfId="0" applyFont="1" applyFill="1" applyBorder="1" applyAlignment="1">
      <alignment horizontal="center"/>
    </xf>
    <xf fontId="32" fillId="33" borderId="11" numFmtId="0" xfId="41" applyFont="1" applyFill="1" applyBorder="1" applyAlignment="1">
      <alignment horizontal="justify" vertical="center" wrapText="1"/>
    </xf>
    <xf fontId="31" fillId="33" borderId="11" numFmtId="0" xfId="41" applyFont="1" applyFill="1" applyBorder="1" applyAlignment="1">
      <alignment horizontal="justify" vertical="center" wrapText="1"/>
    </xf>
    <xf fontId="28" fillId="33" borderId="11" numFmtId="0" xfId="41" applyFont="1" applyFill="1" applyBorder="1" applyAlignment="1">
      <alignment horizontal="center" vertical="justify" wrapText="1"/>
    </xf>
  </cellXfs>
  <cellStyles count="51">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Акцент1" xfId="19" builtinId="29"/>
    <cellStyle name="Акцент2" xfId="20" builtinId="33"/>
    <cellStyle name="Акцент3" xfId="21" builtinId="37"/>
    <cellStyle name="Акцент4" xfId="22" builtinId="41"/>
    <cellStyle name="Акцент5" xfId="23" builtinId="45"/>
    <cellStyle name="Акцент6" xfId="24" builtinId="49"/>
    <cellStyle name="Ввод " xfId="25" builtinId="20"/>
    <cellStyle name="Вывод" xfId="26" builtinId="21"/>
    <cellStyle name="Вычисление" xfId="27" builtinId="22"/>
    <cellStyle name="Гиперссылка" xfId="28" builtinId="8"/>
    <cellStyle name="Денежный" xfId="29" builtinId="4"/>
    <cellStyle name="Денежный [0]" xfId="30" builtinId="7"/>
    <cellStyle name="Заголовок 1" xfId="31" builtinId="16"/>
    <cellStyle name="Заголовок 2" xfId="32" builtinId="17"/>
    <cellStyle name="Заголовок 3" xfId="33" builtinId="18"/>
    <cellStyle name="Заголовок 4" xfId="34" builtinId="19"/>
    <cellStyle name="Итог" xfId="35" builtinId="25"/>
    <cellStyle name="Контрольная ячейка" xfId="36" builtinId="23"/>
    <cellStyle name="Название" xfId="37" builtinId="15"/>
    <cellStyle name="Нейтральный" xfId="38" builtinId="28"/>
    <cellStyle name="Обычный" xfId="0" builtinId="0"/>
    <cellStyle name="Обычный 2" xfId="39"/>
    <cellStyle name="Обычный_объем-оценка 2009 год" xfId="40"/>
    <cellStyle name="Открывавшаяся гиперссылка" xfId="41" builtinId="9"/>
    <cellStyle name="Плохой" xfId="42" builtinId="27"/>
    <cellStyle name="Пояснение" xfId="43" builtinId="53"/>
    <cellStyle name="Примечание" xfId="44" builtinId="10"/>
    <cellStyle name="Процентный" xfId="45" builtinId="5"/>
    <cellStyle name="Связанная ячейка" xfId="46" builtinId="24"/>
    <cellStyle name="Текст предупреждения" xfId="47" builtinId="11"/>
    <cellStyle name="Финансовый" xfId="48" builtinId="3"/>
    <cellStyle name="Финансовый [0]" xfId="49" builtinId="6"/>
    <cellStyle name="Хороший" xfId="50"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published="0">
    <tabColor indexed="3"/>
    <outlinePr applyStyles="0" summaryBelow="1" summaryRight="1" showOutlineSymbols="1"/>
    <pageSetUpPr autoPageBreaks="1" fitToPage="0"/>
  </sheetPr>
  <sheetViews>
    <sheetView topLeftCell="A238" zoomScale="150" workbookViewId="0">
      <selection activeCell="J151" activeCellId="0" sqref="J151"/>
    </sheetView>
  </sheetViews>
  <sheetFormatPr baseColWidth="8" defaultColWidth="9.1093799999999998" defaultRowHeight="13.199999999999999" customHeight="1"/>
  <cols>
    <col customWidth="1" min="1" max="1" style="1" width="17.5547"/>
    <col customWidth="1" min="2" max="2" style="2" width="54.886699999999998"/>
    <col customWidth="1" hidden="1" min="3" max="3" style="3" width="8.5546900000000008"/>
    <col customWidth="1" hidden="1" min="4" max="4" style="4" width="9.1093799999999998"/>
    <col customWidth="1" min="5" max="5" style="5" width="8.7773400000000006"/>
    <col customWidth="1" hidden="1" min="6" max="6" style="4" width="8.3320299999999996"/>
    <col customWidth="1" hidden="1" min="7" max="7" style="4" width="9.1093799999999998"/>
    <col customWidth="1" min="8" max="8" style="4" width="8.5546900000000008"/>
    <col customWidth="1" min="9" max="257" style="4" width="9.1093799999999998"/>
  </cols>
  <sheetData>
    <row r="1" s="6" customFormat="1" ht="15" customHeight="1">
      <c r="A1" s="1"/>
      <c r="B1" s="7"/>
      <c r="C1" s="7"/>
      <c r="D1" s="7"/>
      <c r="E1" s="8" t="s">
        <v>0</v>
      </c>
      <c r="F1" s="8"/>
      <c r="G1" s="8"/>
      <c r="H1" s="8"/>
      <c r="I1" s="8"/>
      <c r="J1" s="9"/>
    </row>
    <row r="2" s="6" customFormat="1" ht="14.25" customHeight="1">
      <c r="A2" s="10"/>
      <c r="B2" s="11"/>
      <c r="C2" s="11"/>
      <c r="D2" s="11"/>
      <c r="E2" s="8" t="s">
        <v>1</v>
      </c>
      <c r="F2" s="8"/>
      <c r="G2" s="8"/>
      <c r="H2" s="8"/>
      <c r="I2" s="8"/>
      <c r="J2" s="9"/>
    </row>
    <row r="3" s="6" customFormat="1" ht="14.25" customHeight="1">
      <c r="A3" s="10"/>
      <c r="B3" s="12"/>
      <c r="C3" s="12"/>
      <c r="D3" s="12"/>
      <c r="E3" s="8" t="s">
        <v>2</v>
      </c>
      <c r="F3" s="8"/>
      <c r="G3" s="8"/>
      <c r="H3" s="8"/>
      <c r="I3" s="8"/>
      <c r="J3" s="9"/>
    </row>
    <row r="4" s="6" customFormat="1" ht="14.25" customHeight="1">
      <c r="A4" s="10"/>
      <c r="B4" s="11"/>
      <c r="C4" s="11"/>
      <c r="D4" s="11"/>
      <c r="E4" s="8" t="s">
        <v>3</v>
      </c>
      <c r="F4" s="8"/>
      <c r="G4" s="8"/>
      <c r="H4" s="8"/>
      <c r="I4" s="8"/>
      <c r="J4" s="9"/>
    </row>
    <row r="5" s="6" customFormat="1" ht="12.75" customHeight="1">
      <c r="A5" s="10"/>
      <c r="B5" s="13"/>
      <c r="C5" s="13"/>
      <c r="D5" s="13"/>
      <c r="E5" s="8" t="s">
        <v>4</v>
      </c>
      <c r="F5" s="8"/>
      <c r="G5" s="8"/>
      <c r="H5" s="8"/>
      <c r="I5" s="8"/>
      <c r="J5" s="9"/>
    </row>
    <row r="6" s="6" customFormat="1" ht="15" customHeight="1">
      <c r="A6" s="14"/>
      <c r="B6" s="15"/>
      <c r="C6" s="15"/>
      <c r="E6" s="8" t="s">
        <v>5</v>
      </c>
      <c r="F6" s="8"/>
      <c r="G6" s="8"/>
      <c r="H6" s="8"/>
      <c r="I6" s="8"/>
      <c r="J6" s="9"/>
    </row>
    <row r="7" s="6" customFormat="1" ht="18.600000000000001" customHeight="1">
      <c r="A7" s="14"/>
      <c r="B7" s="15"/>
      <c r="C7" s="15"/>
      <c r="E7" s="16" t="s">
        <v>6</v>
      </c>
      <c r="F7" s="17"/>
      <c r="G7" s="17"/>
      <c r="H7" s="18"/>
      <c r="I7" s="8"/>
      <c r="J7" s="19"/>
    </row>
    <row r="8" s="6" customFormat="1" ht="15" customHeight="1">
      <c r="A8" s="14"/>
      <c r="B8" s="15"/>
      <c r="C8" s="15"/>
      <c r="E8" s="16" t="s">
        <v>7</v>
      </c>
      <c r="F8" s="17"/>
      <c r="G8" s="17"/>
      <c r="H8" s="18"/>
      <c r="I8" s="8"/>
      <c r="J8" s="19"/>
    </row>
    <row r="9" s="6" customFormat="1" ht="15">
      <c r="A9" s="20" t="s">
        <v>8</v>
      </c>
      <c r="B9" s="20"/>
      <c r="C9" s="20"/>
      <c r="D9" s="20"/>
      <c r="E9" s="20"/>
      <c r="F9" s="21"/>
      <c r="G9" s="21"/>
      <c r="H9" s="21"/>
    </row>
    <row r="10" s="6" customFormat="1" ht="18.600000000000001" customHeight="1">
      <c r="A10" s="20" t="s">
        <v>9</v>
      </c>
      <c r="B10" s="20"/>
      <c r="C10" s="20"/>
      <c r="D10" s="20"/>
      <c r="E10" s="20"/>
      <c r="F10" s="20"/>
      <c r="G10" s="20"/>
      <c r="H10" s="20"/>
    </row>
    <row r="11" s="6" customFormat="1" ht="8.25" customHeight="1">
      <c r="A11" s="22"/>
      <c r="B11" s="23"/>
      <c r="C11" s="23"/>
      <c r="E11" s="24"/>
    </row>
    <row r="12" s="6" customFormat="1" ht="12.75" customHeight="1">
      <c r="A12" s="25" t="s">
        <v>10</v>
      </c>
      <c r="B12" s="26" t="s">
        <v>11</v>
      </c>
      <c r="C12" s="27" t="s">
        <v>12</v>
      </c>
      <c r="D12" s="27"/>
      <c r="E12" s="27"/>
      <c r="F12" s="27"/>
      <c r="G12" s="27"/>
      <c r="H12" s="27"/>
    </row>
    <row r="13" ht="27" customHeight="1">
      <c r="A13" s="28"/>
      <c r="B13" s="29"/>
      <c r="C13" s="30" t="s">
        <v>13</v>
      </c>
      <c r="D13" s="30" t="s">
        <v>14</v>
      </c>
      <c r="E13" s="30" t="s">
        <v>13</v>
      </c>
      <c r="F13" s="30" t="s">
        <v>15</v>
      </c>
      <c r="G13" s="30" t="s">
        <v>14</v>
      </c>
      <c r="H13" s="30" t="s">
        <v>15</v>
      </c>
    </row>
    <row r="14" s="6" customFormat="1" ht="9.75" customHeight="1">
      <c r="A14" s="31">
        <v>1</v>
      </c>
      <c r="B14" s="32">
        <v>2</v>
      </c>
      <c r="C14" s="31">
        <v>3</v>
      </c>
      <c r="D14" s="31"/>
      <c r="E14" s="33">
        <v>3</v>
      </c>
      <c r="F14" s="31">
        <v>4</v>
      </c>
      <c r="G14" s="31"/>
      <c r="H14" s="33">
        <v>4</v>
      </c>
    </row>
    <row r="15" ht="15.75" customHeight="1">
      <c r="A15" s="34" t="s">
        <v>16</v>
      </c>
      <c r="B15" s="35" t="s">
        <v>17</v>
      </c>
      <c r="C15" s="36">
        <f>SUM(C63,C152)</f>
        <v>368963.19999999995</v>
      </c>
      <c r="D15" s="36">
        <f>SUM(D63,D152)</f>
        <v>0</v>
      </c>
      <c r="E15" s="37">
        <f t="shared" ref="E15:E78" si="0">C15+D15</f>
        <v>368963.19999999995</v>
      </c>
      <c r="F15" s="36">
        <f>SUM(F63,F152)</f>
        <v>385728.59999999998</v>
      </c>
      <c r="G15" s="36">
        <f>SUM(G63,G152)</f>
        <v>0</v>
      </c>
      <c r="H15" s="37">
        <f t="shared" ref="H15:H78" si="1">F15+G15</f>
        <v>385728.59999999998</v>
      </c>
    </row>
    <row r="16" ht="13.5" customHeight="1">
      <c r="A16" s="34" t="s">
        <v>18</v>
      </c>
      <c r="B16" s="35" t="s">
        <v>19</v>
      </c>
      <c r="C16" s="36">
        <f>SUM(C17)</f>
        <v>221960.79999999999</v>
      </c>
      <c r="D16" s="36">
        <f>SUM(D17)</f>
        <v>0</v>
      </c>
      <c r="E16" s="37">
        <f t="shared" si="0"/>
        <v>221960.79999999999</v>
      </c>
      <c r="F16" s="36">
        <f>SUM(F17)</f>
        <v>234168.60000000001</v>
      </c>
      <c r="G16" s="36">
        <f>SUM(G17)</f>
        <v>0</v>
      </c>
      <c r="H16" s="37">
        <f t="shared" si="1"/>
        <v>234168.60000000001</v>
      </c>
    </row>
    <row r="17" ht="14.25" customHeight="1">
      <c r="A17" s="34" t="s">
        <v>20</v>
      </c>
      <c r="B17" s="38" t="s">
        <v>21</v>
      </c>
      <c r="C17" s="36">
        <f>SUM(C18:C24)</f>
        <v>221960.79999999999</v>
      </c>
      <c r="D17" s="36">
        <f>SUM(D18:D24)</f>
        <v>0</v>
      </c>
      <c r="E17" s="37">
        <f t="shared" si="0"/>
        <v>221960.79999999999</v>
      </c>
      <c r="F17" s="36">
        <f>SUM(F18:F24)</f>
        <v>234168.60000000001</v>
      </c>
      <c r="G17" s="36">
        <f>SUM(G18:G24)</f>
        <v>0</v>
      </c>
      <c r="H17" s="37">
        <f t="shared" si="1"/>
        <v>234168.60000000001</v>
      </c>
    </row>
    <row r="18" ht="60.600000000000001" customHeight="1">
      <c r="A18" s="31" t="s">
        <v>22</v>
      </c>
      <c r="B18" s="39" t="s">
        <v>23</v>
      </c>
      <c r="C18" s="40">
        <v>209780.79999999999</v>
      </c>
      <c r="D18" s="40">
        <v>0</v>
      </c>
      <c r="E18" s="41">
        <f t="shared" si="0"/>
        <v>209780.79999999999</v>
      </c>
      <c r="F18" s="40">
        <v>221378.60000000001</v>
      </c>
      <c r="G18" s="40">
        <v>0</v>
      </c>
      <c r="H18" s="41">
        <f t="shared" si="1"/>
        <v>221378.60000000001</v>
      </c>
    </row>
    <row r="19" ht="50.25" customHeight="1">
      <c r="A19" s="31" t="s">
        <v>24</v>
      </c>
      <c r="B19" s="39" t="s">
        <v>25</v>
      </c>
      <c r="C19" s="40">
        <v>1150</v>
      </c>
      <c r="D19" s="40">
        <v>0</v>
      </c>
      <c r="E19" s="41">
        <f t="shared" si="0"/>
        <v>1150</v>
      </c>
      <c r="F19" s="40">
        <v>1200</v>
      </c>
      <c r="G19" s="40">
        <v>0</v>
      </c>
      <c r="H19" s="41">
        <f t="shared" si="1"/>
        <v>1200</v>
      </c>
    </row>
    <row r="20" ht="40.200000000000003" customHeight="1">
      <c r="A20" s="31" t="s">
        <v>26</v>
      </c>
      <c r="B20" s="39" t="s">
        <v>27</v>
      </c>
      <c r="C20" s="40">
        <v>3920</v>
      </c>
      <c r="D20" s="40"/>
      <c r="E20" s="41">
        <f t="shared" si="0"/>
        <v>3920</v>
      </c>
      <c r="F20" s="40">
        <v>3970</v>
      </c>
      <c r="G20" s="40"/>
      <c r="H20" s="41">
        <f t="shared" si="1"/>
        <v>3970</v>
      </c>
    </row>
    <row r="21" ht="41.25" customHeight="1">
      <c r="A21" s="31" t="s">
        <v>28</v>
      </c>
      <c r="B21" s="39" t="s">
        <v>29</v>
      </c>
      <c r="C21" s="40">
        <v>850</v>
      </c>
      <c r="D21" s="40"/>
      <c r="E21" s="41">
        <f t="shared" si="0"/>
        <v>850</v>
      </c>
      <c r="F21" s="40">
        <v>870</v>
      </c>
      <c r="G21" s="40"/>
      <c r="H21" s="41">
        <f t="shared" si="1"/>
        <v>870</v>
      </c>
    </row>
    <row r="22" ht="67.799999999999997" customHeight="1">
      <c r="A22" s="31" t="s">
        <v>30</v>
      </c>
      <c r="B22" s="42" t="s">
        <v>31</v>
      </c>
      <c r="C22" s="40">
        <v>4530</v>
      </c>
      <c r="D22" s="40"/>
      <c r="E22" s="41">
        <f t="shared" si="0"/>
        <v>4530</v>
      </c>
      <c r="F22" s="40">
        <v>4740</v>
      </c>
      <c r="G22" s="40"/>
      <c r="H22" s="41">
        <f t="shared" si="1"/>
        <v>4740</v>
      </c>
    </row>
    <row r="23" ht="40.200000000000003" customHeight="1">
      <c r="A23" s="43" t="s">
        <v>32</v>
      </c>
      <c r="B23" s="44" t="s">
        <v>33</v>
      </c>
      <c r="C23" s="40">
        <v>1210</v>
      </c>
      <c r="D23" s="40"/>
      <c r="E23" s="41">
        <f t="shared" si="0"/>
        <v>1210</v>
      </c>
      <c r="F23" s="40">
        <v>1430</v>
      </c>
      <c r="G23" s="40"/>
      <c r="H23" s="41">
        <f t="shared" si="1"/>
        <v>1430</v>
      </c>
    </row>
    <row r="24" ht="30.600000000000001" customHeight="1">
      <c r="A24" s="43" t="s">
        <v>34</v>
      </c>
      <c r="B24" s="44" t="s">
        <v>35</v>
      </c>
      <c r="C24" s="40">
        <v>520</v>
      </c>
      <c r="D24" s="40"/>
      <c r="E24" s="41">
        <f t="shared" si="0"/>
        <v>520</v>
      </c>
      <c r="F24" s="40">
        <v>580</v>
      </c>
      <c r="G24" s="40"/>
      <c r="H24" s="41">
        <f t="shared" si="1"/>
        <v>580</v>
      </c>
    </row>
    <row r="25" ht="24" customHeight="1">
      <c r="A25" s="34" t="s">
        <v>36</v>
      </c>
      <c r="B25" s="45" t="s">
        <v>37</v>
      </c>
      <c r="C25" s="36">
        <f>C26</f>
        <v>7269.7999999999993</v>
      </c>
      <c r="D25" s="36">
        <f>D26</f>
        <v>0</v>
      </c>
      <c r="E25" s="37">
        <f t="shared" si="0"/>
        <v>7269.7999999999993</v>
      </c>
      <c r="F25" s="36">
        <f>F26</f>
        <v>9426.3999999999996</v>
      </c>
      <c r="G25" s="36">
        <f>G26</f>
        <v>0</v>
      </c>
      <c r="H25" s="37">
        <f t="shared" si="1"/>
        <v>9426.3999999999996</v>
      </c>
    </row>
    <row r="26" ht="18" customHeight="1">
      <c r="A26" s="34" t="s">
        <v>38</v>
      </c>
      <c r="B26" s="46" t="s">
        <v>39</v>
      </c>
      <c r="C26" s="36">
        <f>C28+C30+C32+C34</f>
        <v>7269.7999999999993</v>
      </c>
      <c r="D26" s="36">
        <f>D28+D30+D32+D34</f>
        <v>0</v>
      </c>
      <c r="E26" s="37">
        <f t="shared" si="0"/>
        <v>7269.7999999999993</v>
      </c>
      <c r="F26" s="36">
        <f>F28+F30+F32+F34</f>
        <v>9426.3999999999996</v>
      </c>
      <c r="G26" s="36">
        <f>G28+G30+G32+G34</f>
        <v>0</v>
      </c>
      <c r="H26" s="37">
        <f t="shared" si="1"/>
        <v>9426.3999999999996</v>
      </c>
    </row>
    <row r="27" ht="37.5" customHeight="1">
      <c r="A27" s="34" t="s">
        <v>40</v>
      </c>
      <c r="B27" s="46" t="s">
        <v>41</v>
      </c>
      <c r="C27" s="36">
        <f>C28</f>
        <v>3806</v>
      </c>
      <c r="D27" s="36">
        <f>D28</f>
        <v>0</v>
      </c>
      <c r="E27" s="37">
        <f t="shared" si="0"/>
        <v>3806</v>
      </c>
      <c r="F27" s="36">
        <f>F28</f>
        <v>4927.6000000000004</v>
      </c>
      <c r="G27" s="36">
        <f>G28</f>
        <v>0</v>
      </c>
      <c r="H27" s="37">
        <f t="shared" si="1"/>
        <v>4927.6000000000004</v>
      </c>
    </row>
    <row r="28" ht="51" customHeight="1">
      <c r="A28" s="31" t="s">
        <v>42</v>
      </c>
      <c r="B28" s="42" t="s">
        <v>43</v>
      </c>
      <c r="C28" s="40">
        <v>3806</v>
      </c>
      <c r="D28" s="40"/>
      <c r="E28" s="41">
        <f t="shared" si="0"/>
        <v>3806</v>
      </c>
      <c r="F28" s="40">
        <v>4927.6000000000004</v>
      </c>
      <c r="G28" s="40"/>
      <c r="H28" s="41">
        <f t="shared" si="1"/>
        <v>4927.6000000000004</v>
      </c>
    </row>
    <row r="29" ht="45.75" customHeight="1">
      <c r="A29" s="34" t="s">
        <v>44</v>
      </c>
      <c r="B29" s="46" t="s">
        <v>45</v>
      </c>
      <c r="C29" s="36">
        <f>C30</f>
        <v>17.600000000000001</v>
      </c>
      <c r="D29" s="36">
        <f>D30</f>
        <v>0</v>
      </c>
      <c r="E29" s="37">
        <f t="shared" si="0"/>
        <v>17.600000000000001</v>
      </c>
      <c r="F29" s="36">
        <f>F30</f>
        <v>22.800000000000001</v>
      </c>
      <c r="G29" s="36">
        <f>G30</f>
        <v>0</v>
      </c>
      <c r="H29" s="37">
        <f t="shared" si="1"/>
        <v>22.800000000000001</v>
      </c>
    </row>
    <row r="30" ht="61.5" customHeight="1">
      <c r="A30" s="31" t="s">
        <v>46</v>
      </c>
      <c r="B30" s="42" t="s">
        <v>47</v>
      </c>
      <c r="C30" s="40">
        <v>17.600000000000001</v>
      </c>
      <c r="D30" s="40"/>
      <c r="E30" s="41">
        <f t="shared" si="0"/>
        <v>17.600000000000001</v>
      </c>
      <c r="F30" s="40">
        <v>22.800000000000001</v>
      </c>
      <c r="G30" s="40"/>
      <c r="H30" s="41">
        <f t="shared" si="1"/>
        <v>22.800000000000001</v>
      </c>
    </row>
    <row r="31" ht="39.75" customHeight="1">
      <c r="A31" s="34" t="s">
        <v>48</v>
      </c>
      <c r="B31" s="46" t="s">
        <v>49</v>
      </c>
      <c r="C31" s="36">
        <f>C32</f>
        <v>3824.8000000000002</v>
      </c>
      <c r="D31" s="36">
        <f>D32</f>
        <v>0</v>
      </c>
      <c r="E31" s="37">
        <f t="shared" si="0"/>
        <v>3824.8000000000002</v>
      </c>
      <c r="F31" s="36">
        <f>F32</f>
        <v>4947.8999999999996</v>
      </c>
      <c r="G31" s="36">
        <f>G32</f>
        <v>0</v>
      </c>
      <c r="H31" s="37">
        <f t="shared" si="1"/>
        <v>4947.8999999999996</v>
      </c>
    </row>
    <row r="32" ht="50.399999999999999" customHeight="1">
      <c r="A32" s="31" t="s">
        <v>50</v>
      </c>
      <c r="B32" s="42" t="s">
        <v>51</v>
      </c>
      <c r="C32" s="40">
        <v>3824.8000000000002</v>
      </c>
      <c r="D32" s="40"/>
      <c r="E32" s="41">
        <f t="shared" si="0"/>
        <v>3824.8000000000002</v>
      </c>
      <c r="F32" s="40">
        <v>4947.8999999999996</v>
      </c>
      <c r="G32" s="40"/>
      <c r="H32" s="41">
        <f t="shared" si="1"/>
        <v>4947.8999999999996</v>
      </c>
    </row>
    <row r="33" ht="39" customHeight="1">
      <c r="A33" s="34" t="s">
        <v>52</v>
      </c>
      <c r="B33" s="46" t="s">
        <v>53</v>
      </c>
      <c r="C33" s="36">
        <f>C34</f>
        <v>-378.60000000000002</v>
      </c>
      <c r="D33" s="36">
        <f>D34</f>
        <v>0</v>
      </c>
      <c r="E33" s="37">
        <f t="shared" si="0"/>
        <v>-378.60000000000002</v>
      </c>
      <c r="F33" s="36">
        <f>F34</f>
        <v>-471.89999999999998</v>
      </c>
      <c r="G33" s="36">
        <f>G34</f>
        <v>0</v>
      </c>
      <c r="H33" s="37">
        <f t="shared" si="1"/>
        <v>-471.89999999999998</v>
      </c>
    </row>
    <row r="34" ht="52.799999999999997" customHeight="1">
      <c r="A34" s="31" t="s">
        <v>54</v>
      </c>
      <c r="B34" s="42" t="s">
        <v>55</v>
      </c>
      <c r="C34" s="40">
        <v>-378.60000000000002</v>
      </c>
      <c r="D34" s="40"/>
      <c r="E34" s="41">
        <f t="shared" si="0"/>
        <v>-378.60000000000002</v>
      </c>
      <c r="F34" s="40">
        <v>-471.89999999999998</v>
      </c>
      <c r="G34" s="40"/>
      <c r="H34" s="41">
        <f t="shared" si="1"/>
        <v>-471.89999999999998</v>
      </c>
    </row>
    <row r="35" ht="16.199999999999999" customHeight="1">
      <c r="A35" s="34" t="s">
        <v>56</v>
      </c>
      <c r="B35" s="45" t="s">
        <v>57</v>
      </c>
      <c r="C35" s="36">
        <f>SUM(C36,C46,C42,C44)</f>
        <v>44034</v>
      </c>
      <c r="D35" s="36">
        <f>SUM(D36,D46,D42,D44)</f>
        <v>0</v>
      </c>
      <c r="E35" s="37">
        <f t="shared" si="0"/>
        <v>44034</v>
      </c>
      <c r="F35" s="36">
        <f>SUM(F36,F46,F42,F44)</f>
        <v>45875</v>
      </c>
      <c r="G35" s="36">
        <f>SUM(G36,G46,G42,G44)</f>
        <v>0</v>
      </c>
      <c r="H35" s="37">
        <f t="shared" si="1"/>
        <v>45875</v>
      </c>
    </row>
    <row r="36" ht="20.25" customHeight="1">
      <c r="A36" s="34" t="s">
        <v>58</v>
      </c>
      <c r="B36" s="47" t="s">
        <v>59</v>
      </c>
      <c r="C36" s="36">
        <f>SUM(C37,C39,C41)</f>
        <v>30555</v>
      </c>
      <c r="D36" s="36">
        <f>SUM(D37,D39,D41)</f>
        <v>0</v>
      </c>
      <c r="E36" s="37">
        <f t="shared" si="0"/>
        <v>30555</v>
      </c>
      <c r="F36" s="36">
        <f>SUM(F37,F39,F41)</f>
        <v>32083</v>
      </c>
      <c r="G36" s="36">
        <f>SUM(G37,G39,G41)</f>
        <v>0</v>
      </c>
      <c r="H36" s="37">
        <f t="shared" si="1"/>
        <v>32083</v>
      </c>
    </row>
    <row r="37" ht="20.25" customHeight="1">
      <c r="A37" s="31" t="s">
        <v>60</v>
      </c>
      <c r="B37" s="39" t="s">
        <v>61</v>
      </c>
      <c r="C37" s="40">
        <f>C38</f>
        <v>22977.400000000001</v>
      </c>
      <c r="D37" s="40">
        <f>D38</f>
        <v>0</v>
      </c>
      <c r="E37" s="41">
        <f t="shared" si="0"/>
        <v>22977.400000000001</v>
      </c>
      <c r="F37" s="40">
        <f>F38</f>
        <v>24126.400000000001</v>
      </c>
      <c r="G37" s="40">
        <f>G38</f>
        <v>0</v>
      </c>
      <c r="H37" s="41">
        <f t="shared" si="1"/>
        <v>24126.400000000001</v>
      </c>
    </row>
    <row r="38" ht="19.5" customHeight="1">
      <c r="A38" s="31" t="s">
        <v>62</v>
      </c>
      <c r="B38" s="39" t="s">
        <v>61</v>
      </c>
      <c r="C38" s="40">
        <v>22977.400000000001</v>
      </c>
      <c r="D38" s="40">
        <v>0</v>
      </c>
      <c r="E38" s="41">
        <f t="shared" si="0"/>
        <v>22977.400000000001</v>
      </c>
      <c r="F38" s="40">
        <v>24126.400000000001</v>
      </c>
      <c r="G38" s="40">
        <v>0</v>
      </c>
      <c r="H38" s="41">
        <f t="shared" si="1"/>
        <v>24126.400000000001</v>
      </c>
    </row>
    <row r="39" ht="21" customHeight="1">
      <c r="A39" s="31" t="s">
        <v>63</v>
      </c>
      <c r="B39" s="39" t="s">
        <v>64</v>
      </c>
      <c r="C39" s="40">
        <f>SUM(C40)</f>
        <v>7577.6000000000004</v>
      </c>
      <c r="D39" s="40">
        <f>SUM(D40)</f>
        <v>0</v>
      </c>
      <c r="E39" s="41">
        <f t="shared" si="0"/>
        <v>7577.6000000000004</v>
      </c>
      <c r="F39" s="40">
        <f>SUM(F40)</f>
        <v>7956.6000000000004</v>
      </c>
      <c r="G39" s="40">
        <f>SUM(G40)</f>
        <v>0</v>
      </c>
      <c r="H39" s="41">
        <f t="shared" si="1"/>
        <v>7956.6000000000004</v>
      </c>
    </row>
    <row r="40" ht="30.600000000000001" customHeight="1">
      <c r="A40" s="31" t="s">
        <v>65</v>
      </c>
      <c r="B40" s="39" t="s">
        <v>66</v>
      </c>
      <c r="C40" s="40">
        <v>7577.6000000000004</v>
      </c>
      <c r="D40" s="40">
        <v>0</v>
      </c>
      <c r="E40" s="41">
        <f t="shared" si="0"/>
        <v>7577.6000000000004</v>
      </c>
      <c r="F40" s="40">
        <v>7956.6000000000004</v>
      </c>
      <c r="G40" s="40">
        <v>0</v>
      </c>
      <c r="H40" s="41">
        <f t="shared" si="1"/>
        <v>7956.6000000000004</v>
      </c>
    </row>
    <row r="41" s="4" customFormat="1" ht="21" hidden="1" customHeight="1">
      <c r="A41" s="31" t="s">
        <v>67</v>
      </c>
      <c r="B41" s="48" t="s">
        <v>68</v>
      </c>
      <c r="C41" s="40">
        <v>0</v>
      </c>
      <c r="D41" s="40">
        <v>0</v>
      </c>
      <c r="E41" s="37">
        <f t="shared" si="0"/>
        <v>0</v>
      </c>
      <c r="F41" s="40">
        <v>0</v>
      </c>
      <c r="G41" s="40">
        <v>0</v>
      </c>
      <c r="H41" s="37">
        <f t="shared" si="1"/>
        <v>0</v>
      </c>
    </row>
    <row r="42" ht="17.399999999999999" hidden="1" customHeight="1">
      <c r="A42" s="34" t="s">
        <v>69</v>
      </c>
      <c r="B42" s="47" t="s">
        <v>70</v>
      </c>
      <c r="C42" s="36">
        <f>SUM(C43)</f>
        <v>0</v>
      </c>
      <c r="D42" s="36">
        <f>SUM(D43)</f>
        <v>0</v>
      </c>
      <c r="E42" s="37">
        <f t="shared" si="0"/>
        <v>0</v>
      </c>
      <c r="F42" s="36">
        <f>SUM(F43)</f>
        <v>0</v>
      </c>
      <c r="G42" s="36">
        <f>SUM(G43)</f>
        <v>0</v>
      </c>
      <c r="H42" s="37">
        <f t="shared" si="1"/>
        <v>0</v>
      </c>
    </row>
    <row r="43" ht="15.6" hidden="1" customHeight="1">
      <c r="A43" s="49" t="s">
        <v>71</v>
      </c>
      <c r="B43" s="39" t="s">
        <v>70</v>
      </c>
      <c r="C43" s="40"/>
      <c r="D43" s="40">
        <v>0</v>
      </c>
      <c r="E43" s="41">
        <f t="shared" si="0"/>
        <v>0</v>
      </c>
      <c r="F43" s="40"/>
      <c r="G43" s="40">
        <v>0</v>
      </c>
      <c r="H43" s="41">
        <f t="shared" si="1"/>
        <v>0</v>
      </c>
    </row>
    <row r="44" ht="15.6" hidden="1" customHeight="1">
      <c r="A44" s="50" t="s">
        <v>72</v>
      </c>
      <c r="B44" s="51" t="s">
        <v>73</v>
      </c>
      <c r="C44" s="36">
        <f>C45</f>
        <v>0</v>
      </c>
      <c r="D44" s="36">
        <f>D45</f>
        <v>0</v>
      </c>
      <c r="E44" s="37">
        <f t="shared" si="0"/>
        <v>0</v>
      </c>
      <c r="F44" s="36">
        <f>F45</f>
        <v>0</v>
      </c>
      <c r="G44" s="36">
        <f>G45</f>
        <v>0</v>
      </c>
      <c r="H44" s="37">
        <f t="shared" si="1"/>
        <v>0</v>
      </c>
    </row>
    <row r="45" ht="3" hidden="1" customHeight="1">
      <c r="A45" s="49" t="s">
        <v>74</v>
      </c>
      <c r="B45" s="39" t="s">
        <v>73</v>
      </c>
      <c r="C45" s="40"/>
      <c r="D45" s="40">
        <v>0</v>
      </c>
      <c r="E45" s="37">
        <f t="shared" si="0"/>
        <v>0</v>
      </c>
      <c r="F45" s="40"/>
      <c r="G45" s="40">
        <v>0</v>
      </c>
      <c r="H45" s="37">
        <f t="shared" si="1"/>
        <v>0</v>
      </c>
    </row>
    <row r="46" ht="21.600000000000001" customHeight="1">
      <c r="A46" s="52" t="s">
        <v>75</v>
      </c>
      <c r="B46" s="53" t="s">
        <v>76</v>
      </c>
      <c r="C46" s="36">
        <f>SUM(C47)</f>
        <v>13479</v>
      </c>
      <c r="D46" s="36">
        <f>SUM(D47)</f>
        <v>0</v>
      </c>
      <c r="E46" s="37">
        <f t="shared" si="0"/>
        <v>13479</v>
      </c>
      <c r="F46" s="36">
        <f>SUM(F47)</f>
        <v>13792</v>
      </c>
      <c r="G46" s="36">
        <f>SUM(G47)</f>
        <v>0</v>
      </c>
      <c r="H46" s="37">
        <f t="shared" si="1"/>
        <v>13792</v>
      </c>
    </row>
    <row r="47" ht="20.25" customHeight="1">
      <c r="A47" s="54" t="s">
        <v>77</v>
      </c>
      <c r="B47" s="55" t="s">
        <v>78</v>
      </c>
      <c r="C47" s="40">
        <v>13479</v>
      </c>
      <c r="D47" s="40">
        <v>0</v>
      </c>
      <c r="E47" s="41">
        <f t="shared" si="0"/>
        <v>13479</v>
      </c>
      <c r="F47" s="40">
        <v>13792</v>
      </c>
      <c r="G47" s="40">
        <v>0</v>
      </c>
      <c r="H47" s="41">
        <f t="shared" si="1"/>
        <v>13792</v>
      </c>
    </row>
    <row r="48" s="4" customFormat="1" ht="16.5" customHeight="1">
      <c r="A48" s="34" t="s">
        <v>79</v>
      </c>
      <c r="B48" s="45" t="s">
        <v>80</v>
      </c>
      <c r="C48" s="36">
        <f>SUM(C49,C51)</f>
        <v>42652</v>
      </c>
      <c r="D48" s="36">
        <f>SUM(D49,D51)</f>
        <v>0</v>
      </c>
      <c r="E48" s="37">
        <f t="shared" si="0"/>
        <v>42652</v>
      </c>
      <c r="F48" s="36">
        <f>SUM(F49,F51)</f>
        <v>42907</v>
      </c>
      <c r="G48" s="36">
        <f>SUM(G49,G51)</f>
        <v>0</v>
      </c>
      <c r="H48" s="37">
        <f t="shared" si="1"/>
        <v>42907</v>
      </c>
    </row>
    <row r="49" ht="12.75" customHeight="1">
      <c r="A49" s="34" t="s">
        <v>81</v>
      </c>
      <c r="B49" s="47" t="s">
        <v>82</v>
      </c>
      <c r="C49" s="36">
        <f>SUM(C50)</f>
        <v>32490</v>
      </c>
      <c r="D49" s="36">
        <f>SUM(D50)</f>
        <v>0</v>
      </c>
      <c r="E49" s="37">
        <f t="shared" si="0"/>
        <v>32490</v>
      </c>
      <c r="F49" s="36">
        <f>SUM(F50)</f>
        <v>32653</v>
      </c>
      <c r="G49" s="36">
        <f>SUM(G50)</f>
        <v>0</v>
      </c>
      <c r="H49" s="37">
        <f t="shared" si="1"/>
        <v>32653</v>
      </c>
    </row>
    <row r="50" ht="20.25" customHeight="1">
      <c r="A50" s="31" t="s">
        <v>83</v>
      </c>
      <c r="B50" s="39" t="s">
        <v>84</v>
      </c>
      <c r="C50" s="40">
        <v>32490</v>
      </c>
      <c r="D50" s="40"/>
      <c r="E50" s="41">
        <f t="shared" si="0"/>
        <v>32490</v>
      </c>
      <c r="F50" s="40">
        <v>32653</v>
      </c>
      <c r="G50" s="40"/>
      <c r="H50" s="41">
        <f t="shared" si="1"/>
        <v>32653</v>
      </c>
    </row>
    <row r="51" ht="13.5" customHeight="1">
      <c r="A51" s="34" t="s">
        <v>85</v>
      </c>
      <c r="B51" s="47" t="s">
        <v>86</v>
      </c>
      <c r="C51" s="36">
        <f>SUM(C52,C54)</f>
        <v>10162</v>
      </c>
      <c r="D51" s="36">
        <f>SUM(D52,D54)</f>
        <v>0</v>
      </c>
      <c r="E51" s="37">
        <f t="shared" si="0"/>
        <v>10162</v>
      </c>
      <c r="F51" s="36">
        <f>SUM(F52,F54)</f>
        <v>10254</v>
      </c>
      <c r="G51" s="36">
        <f>SUM(G52,G54)</f>
        <v>0</v>
      </c>
      <c r="H51" s="37">
        <f t="shared" si="1"/>
        <v>10254</v>
      </c>
    </row>
    <row r="52" ht="12.75" customHeight="1">
      <c r="A52" s="49" t="s">
        <v>87</v>
      </c>
      <c r="B52" s="56" t="s">
        <v>88</v>
      </c>
      <c r="C52" s="40">
        <f>C53</f>
        <v>4345</v>
      </c>
      <c r="D52" s="40">
        <f>D53</f>
        <v>0</v>
      </c>
      <c r="E52" s="41">
        <f t="shared" si="0"/>
        <v>4345</v>
      </c>
      <c r="F52" s="40">
        <f>F53</f>
        <v>4350</v>
      </c>
      <c r="G52" s="40">
        <f>G53</f>
        <v>0</v>
      </c>
      <c r="H52" s="41">
        <f t="shared" si="1"/>
        <v>4350</v>
      </c>
    </row>
    <row r="53" ht="19.5" customHeight="1">
      <c r="A53" s="49" t="s">
        <v>89</v>
      </c>
      <c r="B53" s="56" t="s">
        <v>90</v>
      </c>
      <c r="C53" s="40">
        <v>4345</v>
      </c>
      <c r="D53" s="40">
        <v>0</v>
      </c>
      <c r="E53" s="41">
        <f t="shared" si="0"/>
        <v>4345</v>
      </c>
      <c r="F53" s="40">
        <v>4350</v>
      </c>
      <c r="G53" s="40">
        <v>0</v>
      </c>
      <c r="H53" s="41">
        <f t="shared" si="1"/>
        <v>4350</v>
      </c>
    </row>
    <row r="54" ht="12" customHeight="1">
      <c r="A54" s="49" t="s">
        <v>91</v>
      </c>
      <c r="B54" s="56" t="s">
        <v>92</v>
      </c>
      <c r="C54" s="40">
        <f>SUM(C55)</f>
        <v>5817</v>
      </c>
      <c r="D54" s="40">
        <f>SUM(D55)</f>
        <v>0</v>
      </c>
      <c r="E54" s="41">
        <f t="shared" si="0"/>
        <v>5817</v>
      </c>
      <c r="F54" s="40">
        <f>SUM(F55)</f>
        <v>5904</v>
      </c>
      <c r="G54" s="40">
        <f>SUM(G55)</f>
        <v>0</v>
      </c>
      <c r="H54" s="41">
        <f t="shared" si="1"/>
        <v>5904</v>
      </c>
    </row>
    <row r="55" ht="20.25" customHeight="1">
      <c r="A55" s="49" t="s">
        <v>93</v>
      </c>
      <c r="B55" s="56" t="s">
        <v>94</v>
      </c>
      <c r="C55" s="40">
        <v>5817</v>
      </c>
      <c r="D55" s="40"/>
      <c r="E55" s="41">
        <f t="shared" si="0"/>
        <v>5817</v>
      </c>
      <c r="F55" s="40">
        <v>5904</v>
      </c>
      <c r="G55" s="40"/>
      <c r="H55" s="41">
        <f t="shared" si="1"/>
        <v>5904</v>
      </c>
    </row>
    <row r="56" ht="14.25" customHeight="1">
      <c r="A56" s="34" t="s">
        <v>95</v>
      </c>
      <c r="B56" s="45" t="s">
        <v>96</v>
      </c>
      <c r="C56" s="36">
        <f>SUM(C57,C59,C61)</f>
        <v>6400</v>
      </c>
      <c r="D56" s="36">
        <f>SUM(D57,D59,D61)</f>
        <v>0</v>
      </c>
      <c r="E56" s="37">
        <f t="shared" si="0"/>
        <v>6400</v>
      </c>
      <c r="F56" s="36">
        <f>SUM(F57,F59,F61)</f>
        <v>6600</v>
      </c>
      <c r="G56" s="36">
        <f>SUM(G57,G59,G61)</f>
        <v>0</v>
      </c>
      <c r="H56" s="37">
        <f t="shared" si="1"/>
        <v>6600</v>
      </c>
    </row>
    <row r="57" ht="20.25" customHeight="1">
      <c r="A57" s="34" t="s">
        <v>97</v>
      </c>
      <c r="B57" s="51" t="s">
        <v>98</v>
      </c>
      <c r="C57" s="36">
        <f>SUM(C58)</f>
        <v>6400</v>
      </c>
      <c r="D57" s="36">
        <f>SUM(D58)</f>
        <v>0</v>
      </c>
      <c r="E57" s="37">
        <f t="shared" si="0"/>
        <v>6400</v>
      </c>
      <c r="F57" s="36">
        <f>SUM(F58)</f>
        <v>6600</v>
      </c>
      <c r="G57" s="36">
        <f>SUM(G58)</f>
        <v>0</v>
      </c>
      <c r="H57" s="37">
        <f t="shared" si="1"/>
        <v>6600</v>
      </c>
    </row>
    <row r="58" ht="24.600000000000001" customHeight="1">
      <c r="A58" s="31" t="s">
        <v>99</v>
      </c>
      <c r="B58" s="39" t="s">
        <v>100</v>
      </c>
      <c r="C58" s="40">
        <v>6400</v>
      </c>
      <c r="D58" s="40"/>
      <c r="E58" s="41">
        <f t="shared" si="0"/>
        <v>6400</v>
      </c>
      <c r="F58" s="40">
        <v>6600</v>
      </c>
      <c r="G58" s="40"/>
      <c r="H58" s="41">
        <f t="shared" si="1"/>
        <v>6600</v>
      </c>
    </row>
    <row r="59" ht="19.800000000000001" hidden="1" customHeight="1">
      <c r="A59" s="34" t="s">
        <v>101</v>
      </c>
      <c r="B59" s="51" t="s">
        <v>102</v>
      </c>
      <c r="C59" s="36">
        <f>C60</f>
        <v>0</v>
      </c>
      <c r="D59" s="36">
        <f>D60</f>
        <v>0</v>
      </c>
      <c r="E59" s="37">
        <f t="shared" si="0"/>
        <v>0</v>
      </c>
      <c r="F59" s="36">
        <f>F60</f>
        <v>0</v>
      </c>
      <c r="G59" s="36">
        <f>G60</f>
        <v>0</v>
      </c>
      <c r="H59" s="37">
        <f t="shared" si="1"/>
        <v>0</v>
      </c>
    </row>
    <row r="60" ht="19.199999999999999" hidden="1" customHeight="1">
      <c r="A60" s="31" t="s">
        <v>103</v>
      </c>
      <c r="B60" s="39" t="s">
        <v>104</v>
      </c>
      <c r="C60" s="40"/>
      <c r="D60" s="40">
        <v>0</v>
      </c>
      <c r="E60" s="41">
        <f t="shared" si="0"/>
        <v>0</v>
      </c>
      <c r="F60" s="40"/>
      <c r="G60" s="40">
        <v>0</v>
      </c>
      <c r="H60" s="41">
        <f t="shared" si="1"/>
        <v>0</v>
      </c>
    </row>
    <row r="61" ht="0.75" hidden="1" customHeight="1">
      <c r="A61" s="34" t="s">
        <v>105</v>
      </c>
      <c r="B61" s="57" t="s">
        <v>106</v>
      </c>
      <c r="C61" s="36">
        <f>SUM(C62)</f>
        <v>0</v>
      </c>
      <c r="D61" s="36">
        <f>SUM(D62)</f>
        <v>0</v>
      </c>
      <c r="E61" s="37">
        <f t="shared" si="0"/>
        <v>0</v>
      </c>
      <c r="F61" s="36">
        <f>SUM(F62)</f>
        <v>0</v>
      </c>
      <c r="G61" s="36">
        <f>SUM(G62)</f>
        <v>0</v>
      </c>
      <c r="H61" s="37">
        <f t="shared" si="1"/>
        <v>0</v>
      </c>
    </row>
    <row r="62" ht="48" hidden="1" customHeight="1">
      <c r="A62" s="31" t="s">
        <v>107</v>
      </c>
      <c r="B62" s="56" t="s">
        <v>108</v>
      </c>
      <c r="C62" s="40"/>
      <c r="D62" s="40"/>
      <c r="E62" s="41">
        <f t="shared" si="0"/>
        <v>0</v>
      </c>
      <c r="F62" s="40"/>
      <c r="G62" s="40"/>
      <c r="H62" s="41">
        <f t="shared" si="1"/>
        <v>0</v>
      </c>
    </row>
    <row r="63" s="58" customFormat="1" ht="15" hidden="1" customHeight="1">
      <c r="A63" s="31"/>
      <c r="B63" s="59" t="s">
        <v>109</v>
      </c>
      <c r="C63" s="36">
        <f>SUM(C16,C25,C35,C48,C56)</f>
        <v>322316.59999999998</v>
      </c>
      <c r="D63" s="36">
        <f>SUM(D16,D25,D35,D48,D56)</f>
        <v>0</v>
      </c>
      <c r="E63" s="37">
        <f t="shared" si="0"/>
        <v>322316.59999999998</v>
      </c>
      <c r="F63" s="36">
        <f>SUM(F16,F25,F35,F48,F56)</f>
        <v>338977</v>
      </c>
      <c r="G63" s="36">
        <f>SUM(G16,G25,G35,G48,G56)</f>
        <v>0</v>
      </c>
      <c r="H63" s="37">
        <f t="shared" si="1"/>
        <v>338977</v>
      </c>
    </row>
    <row r="64" ht="24" customHeight="1">
      <c r="A64" s="34" t="s">
        <v>110</v>
      </c>
      <c r="B64" s="47" t="s">
        <v>111</v>
      </c>
      <c r="C64" s="36">
        <f>SUM(C65,C72,C74)</f>
        <v>36027.800000000003</v>
      </c>
      <c r="D64" s="36">
        <f>SUM(D65,D72,D74)</f>
        <v>0</v>
      </c>
      <c r="E64" s="37">
        <f t="shared" si="0"/>
        <v>36027.800000000003</v>
      </c>
      <c r="F64" s="36">
        <f>SUM(F65,F72,F74)</f>
        <v>36027.800000000003</v>
      </c>
      <c r="G64" s="36">
        <f>SUM(G65,G72,G74)</f>
        <v>0</v>
      </c>
      <c r="H64" s="37">
        <f t="shared" si="1"/>
        <v>36027.800000000003</v>
      </c>
    </row>
    <row r="65" ht="45.75" customHeight="1">
      <c r="A65" s="34" t="s">
        <v>112</v>
      </c>
      <c r="B65" s="60" t="s">
        <v>113</v>
      </c>
      <c r="C65" s="36">
        <f>SUM(C66,C68,C70)</f>
        <v>31520</v>
      </c>
      <c r="D65" s="36">
        <f>SUM(D66,D68,D70)</f>
        <v>0</v>
      </c>
      <c r="E65" s="37">
        <f t="shared" si="0"/>
        <v>31520</v>
      </c>
      <c r="F65" s="36">
        <f>SUM(F66,F68,F70)</f>
        <v>31520</v>
      </c>
      <c r="G65" s="36">
        <f>SUM(G66,G68,G70)</f>
        <v>0</v>
      </c>
      <c r="H65" s="37">
        <f t="shared" si="1"/>
        <v>31520</v>
      </c>
    </row>
    <row r="66" ht="28.5" customHeight="1">
      <c r="A66" s="31" t="s">
        <v>114</v>
      </c>
      <c r="B66" s="39" t="s">
        <v>115</v>
      </c>
      <c r="C66" s="40">
        <f>SUM(C67)</f>
        <v>18000</v>
      </c>
      <c r="D66" s="40">
        <f>SUM(D67)</f>
        <v>0</v>
      </c>
      <c r="E66" s="41">
        <f t="shared" si="0"/>
        <v>18000</v>
      </c>
      <c r="F66" s="40">
        <f>SUM(F67)</f>
        <v>18000</v>
      </c>
      <c r="G66" s="40">
        <f>SUM(G67)</f>
        <v>0</v>
      </c>
      <c r="H66" s="41">
        <f t="shared" si="1"/>
        <v>18000</v>
      </c>
    </row>
    <row r="67" ht="40.5" customHeight="1">
      <c r="A67" s="31" t="s">
        <v>116</v>
      </c>
      <c r="B67" s="61" t="s">
        <v>117</v>
      </c>
      <c r="C67" s="40">
        <v>18000</v>
      </c>
      <c r="D67" s="40"/>
      <c r="E67" s="41">
        <f t="shared" si="0"/>
        <v>18000</v>
      </c>
      <c r="F67" s="40">
        <v>18000</v>
      </c>
      <c r="G67" s="40"/>
      <c r="H67" s="41">
        <f t="shared" si="1"/>
        <v>18000</v>
      </c>
    </row>
    <row r="68" ht="39.75" customHeight="1">
      <c r="A68" s="31" t="s">
        <v>118</v>
      </c>
      <c r="B68" s="61" t="s">
        <v>119</v>
      </c>
      <c r="C68" s="40">
        <f>C69</f>
        <v>8000</v>
      </c>
      <c r="D68" s="40">
        <f>D69</f>
        <v>0</v>
      </c>
      <c r="E68" s="41">
        <f t="shared" si="0"/>
        <v>8000</v>
      </c>
      <c r="F68" s="40">
        <f>F69</f>
        <v>8000</v>
      </c>
      <c r="G68" s="40">
        <f>G69</f>
        <v>0</v>
      </c>
      <c r="H68" s="41">
        <f t="shared" si="1"/>
        <v>8000</v>
      </c>
    </row>
    <row r="69" ht="38.25" customHeight="1">
      <c r="A69" s="31" t="s">
        <v>120</v>
      </c>
      <c r="B69" s="39" t="s">
        <v>121</v>
      </c>
      <c r="C69" s="40">
        <v>8000</v>
      </c>
      <c r="D69" s="40">
        <v>0</v>
      </c>
      <c r="E69" s="41">
        <f t="shared" si="0"/>
        <v>8000</v>
      </c>
      <c r="F69" s="40">
        <v>8000</v>
      </c>
      <c r="G69" s="40">
        <v>0</v>
      </c>
      <c r="H69" s="41">
        <f t="shared" si="1"/>
        <v>8000</v>
      </c>
    </row>
    <row r="70" ht="19.5" customHeight="1">
      <c r="A70" s="49" t="s">
        <v>122</v>
      </c>
      <c r="B70" s="39" t="s">
        <v>123</v>
      </c>
      <c r="C70" s="40">
        <f>SUM(C71)</f>
        <v>5520</v>
      </c>
      <c r="D70" s="40">
        <f>SUM(D71)</f>
        <v>0</v>
      </c>
      <c r="E70" s="41">
        <f t="shared" si="0"/>
        <v>5520</v>
      </c>
      <c r="F70" s="40">
        <f>SUM(F71)</f>
        <v>5520</v>
      </c>
      <c r="G70" s="40">
        <f>SUM(G71)</f>
        <v>0</v>
      </c>
      <c r="H70" s="41">
        <f t="shared" si="1"/>
        <v>5520</v>
      </c>
    </row>
    <row r="71" ht="20.399999999999999" customHeight="1">
      <c r="A71" s="49" t="s">
        <v>124</v>
      </c>
      <c r="B71" s="39" t="s">
        <v>125</v>
      </c>
      <c r="C71" s="40">
        <v>5520</v>
      </c>
      <c r="D71" s="40"/>
      <c r="E71" s="41">
        <f t="shared" si="0"/>
        <v>5520</v>
      </c>
      <c r="F71" s="40">
        <v>5520</v>
      </c>
      <c r="G71" s="40"/>
      <c r="H71" s="41">
        <f t="shared" si="1"/>
        <v>5520</v>
      </c>
    </row>
    <row r="72" s="4" customFormat="1" ht="18" hidden="1" customHeight="1">
      <c r="A72" s="50" t="s">
        <v>126</v>
      </c>
      <c r="B72" s="60" t="s">
        <v>127</v>
      </c>
      <c r="C72" s="36">
        <f>SUM(C73)</f>
        <v>0</v>
      </c>
      <c r="D72" s="36">
        <f>SUM(D73)</f>
        <v>0</v>
      </c>
      <c r="E72" s="37">
        <f t="shared" si="0"/>
        <v>0</v>
      </c>
      <c r="F72" s="36">
        <f>SUM(F73)</f>
        <v>0</v>
      </c>
      <c r="G72" s="36">
        <f>SUM(G73)</f>
        <v>0</v>
      </c>
      <c r="H72" s="37">
        <f t="shared" si="1"/>
        <v>0</v>
      </c>
    </row>
    <row r="73" s="4" customFormat="1" ht="28.199999999999999" hidden="1" customHeight="1">
      <c r="A73" s="49" t="s">
        <v>128</v>
      </c>
      <c r="B73" s="61" t="s">
        <v>129</v>
      </c>
      <c r="C73" s="40"/>
      <c r="D73" s="40">
        <v>0</v>
      </c>
      <c r="E73" s="37">
        <f t="shared" si="0"/>
        <v>0</v>
      </c>
      <c r="F73" s="40"/>
      <c r="G73" s="40">
        <v>0</v>
      </c>
      <c r="H73" s="37">
        <f t="shared" si="1"/>
        <v>0</v>
      </c>
    </row>
    <row r="74" ht="38.25" customHeight="1">
      <c r="A74" s="34" t="s">
        <v>130</v>
      </c>
      <c r="B74" s="51" t="s">
        <v>131</v>
      </c>
      <c r="C74" s="36">
        <f>SUM(C75)+C80</f>
        <v>4507.8000000000002</v>
      </c>
      <c r="D74" s="36">
        <f>SUM(D75)+D80</f>
        <v>0</v>
      </c>
      <c r="E74" s="37">
        <f t="shared" si="0"/>
        <v>4507.8000000000002</v>
      </c>
      <c r="F74" s="36">
        <f>SUM(F75)+F80</f>
        <v>4507.8000000000002</v>
      </c>
      <c r="G74" s="36">
        <f>SUM(G75)+G80</f>
        <v>0</v>
      </c>
      <c r="H74" s="37">
        <f t="shared" si="1"/>
        <v>4507.8000000000002</v>
      </c>
    </row>
    <row r="75" s="62" customFormat="1" ht="42.75" customHeight="1">
      <c r="A75" s="31" t="s">
        <v>132</v>
      </c>
      <c r="B75" s="39" t="s">
        <v>133</v>
      </c>
      <c r="C75" s="40">
        <f>SUM(C76)</f>
        <v>2660.5999999999999</v>
      </c>
      <c r="D75" s="40">
        <f>SUM(D76)</f>
        <v>0</v>
      </c>
      <c r="E75" s="41">
        <f t="shared" si="0"/>
        <v>2660.5999999999999</v>
      </c>
      <c r="F75" s="40">
        <f>SUM(F76)</f>
        <v>2660.5999999999999</v>
      </c>
      <c r="G75" s="40">
        <f>SUM(G76)</f>
        <v>0</v>
      </c>
      <c r="H75" s="41">
        <f t="shared" si="1"/>
        <v>2660.5999999999999</v>
      </c>
    </row>
    <row r="76" s="4" customFormat="1" ht="40.5" customHeight="1">
      <c r="A76" s="31" t="s">
        <v>134</v>
      </c>
      <c r="B76" s="39" t="s">
        <v>135</v>
      </c>
      <c r="C76" s="40">
        <f>SUM(C77:C79)</f>
        <v>2660.5999999999999</v>
      </c>
      <c r="D76" s="40">
        <f>SUM(D77:D79)</f>
        <v>0</v>
      </c>
      <c r="E76" s="41">
        <f t="shared" si="0"/>
        <v>2660.5999999999999</v>
      </c>
      <c r="F76" s="40">
        <f>SUM(F77:F79)</f>
        <v>2660.5999999999999</v>
      </c>
      <c r="G76" s="40">
        <f>SUM(G77:G79)</f>
        <v>0</v>
      </c>
      <c r="H76" s="41">
        <f t="shared" si="1"/>
        <v>2660.5999999999999</v>
      </c>
    </row>
    <row r="77" ht="42" customHeight="1">
      <c r="A77" s="49" t="s">
        <v>136</v>
      </c>
      <c r="B77" s="61" t="s">
        <v>137</v>
      </c>
      <c r="C77" s="40">
        <v>2660.5999999999999</v>
      </c>
      <c r="D77" s="40"/>
      <c r="E77" s="41">
        <f t="shared" si="0"/>
        <v>2660.5999999999999</v>
      </c>
      <c r="F77" s="40">
        <v>2660.5999999999999</v>
      </c>
      <c r="G77" s="40"/>
      <c r="H77" s="41">
        <f t="shared" si="1"/>
        <v>2660.5999999999999</v>
      </c>
    </row>
    <row r="78" ht="40.200000000000003" hidden="1" customHeight="1">
      <c r="A78" s="49" t="s">
        <v>138</v>
      </c>
      <c r="B78" s="61" t="s">
        <v>139</v>
      </c>
      <c r="C78" s="40"/>
      <c r="D78" s="40"/>
      <c r="E78" s="41">
        <f t="shared" si="0"/>
        <v>0</v>
      </c>
      <c r="F78" s="40"/>
      <c r="G78" s="40"/>
      <c r="H78" s="41">
        <f t="shared" si="1"/>
        <v>0</v>
      </c>
    </row>
    <row r="79" ht="19.199999999999999" hidden="1" customHeight="1">
      <c r="A79" s="49" t="s">
        <v>140</v>
      </c>
      <c r="B79" s="56" t="s">
        <v>141</v>
      </c>
      <c r="C79" s="40"/>
      <c r="D79" s="40"/>
      <c r="E79" s="41">
        <f t="shared" ref="E79:E142" si="2">C79+D79</f>
        <v>0</v>
      </c>
      <c r="F79" s="40"/>
      <c r="G79" s="40"/>
      <c r="H79" s="41">
        <f t="shared" ref="H79:H142" si="3">F79+G79</f>
        <v>0</v>
      </c>
    </row>
    <row r="80" ht="48.600000000000001" customHeight="1">
      <c r="A80" s="50" t="s">
        <v>142</v>
      </c>
      <c r="B80" s="57" t="s">
        <v>143</v>
      </c>
      <c r="C80" s="36">
        <f>C81</f>
        <v>1847.2</v>
      </c>
      <c r="D80" s="36">
        <f>D81</f>
        <v>0</v>
      </c>
      <c r="E80" s="41">
        <f t="shared" si="2"/>
        <v>1847.2</v>
      </c>
      <c r="F80" s="36">
        <f>F81</f>
        <v>1847.2</v>
      </c>
      <c r="G80" s="36">
        <f>G81</f>
        <v>0</v>
      </c>
      <c r="H80" s="41">
        <f t="shared" si="3"/>
        <v>1847.2</v>
      </c>
    </row>
    <row r="81" ht="51" customHeight="1">
      <c r="A81" s="49" t="s">
        <v>144</v>
      </c>
      <c r="B81" s="56" t="s">
        <v>145</v>
      </c>
      <c r="C81" s="40">
        <v>1847.2</v>
      </c>
      <c r="D81" s="40"/>
      <c r="E81" s="41">
        <f t="shared" si="2"/>
        <v>1847.2</v>
      </c>
      <c r="F81" s="40">
        <v>1847.2</v>
      </c>
      <c r="G81" s="40"/>
      <c r="H81" s="41">
        <f t="shared" si="3"/>
        <v>1847.2</v>
      </c>
    </row>
    <row r="82" ht="18.600000000000001" customHeight="1">
      <c r="A82" s="34" t="s">
        <v>146</v>
      </c>
      <c r="B82" s="45" t="s">
        <v>147</v>
      </c>
      <c r="C82" s="36">
        <f>SUM(C83)</f>
        <v>7122.8000000000002</v>
      </c>
      <c r="D82" s="36">
        <f>SUM(D83)</f>
        <v>0</v>
      </c>
      <c r="E82" s="37">
        <f t="shared" si="2"/>
        <v>7122.8000000000002</v>
      </c>
      <c r="F82" s="36">
        <f>SUM(F83)</f>
        <v>7122.8000000000002</v>
      </c>
      <c r="G82" s="36">
        <f>SUM(G83)</f>
        <v>0</v>
      </c>
      <c r="H82" s="37">
        <f t="shared" si="3"/>
        <v>7122.8000000000002</v>
      </c>
    </row>
    <row r="83" ht="12" customHeight="1">
      <c r="A83" s="31" t="s">
        <v>148</v>
      </c>
      <c r="B83" s="39" t="s">
        <v>149</v>
      </c>
      <c r="C83" s="40">
        <f>SUM(C84:C87)</f>
        <v>7122.8000000000002</v>
      </c>
      <c r="D83" s="40">
        <f>SUM(D84:D87)</f>
        <v>0</v>
      </c>
      <c r="E83" s="41">
        <f t="shared" si="2"/>
        <v>7122.8000000000002</v>
      </c>
      <c r="F83" s="40">
        <f>SUM(F84:F87)</f>
        <v>7122.8000000000002</v>
      </c>
      <c r="G83" s="40">
        <f>SUM(G84:G87)</f>
        <v>0</v>
      </c>
      <c r="H83" s="41">
        <f t="shared" si="3"/>
        <v>7122.8000000000002</v>
      </c>
    </row>
    <row r="84" ht="21" customHeight="1">
      <c r="A84" s="31" t="s">
        <v>150</v>
      </c>
      <c r="B84" s="39" t="s">
        <v>151</v>
      </c>
      <c r="C84" s="40">
        <v>5450</v>
      </c>
      <c r="D84" s="40">
        <v>0</v>
      </c>
      <c r="E84" s="41">
        <f t="shared" si="2"/>
        <v>5450</v>
      </c>
      <c r="F84" s="40">
        <v>5450</v>
      </c>
      <c r="G84" s="40">
        <v>0</v>
      </c>
      <c r="H84" s="41">
        <f t="shared" si="3"/>
        <v>5450</v>
      </c>
    </row>
    <row r="85" ht="15.75" customHeight="1">
      <c r="A85" s="31" t="s">
        <v>152</v>
      </c>
      <c r="B85" s="39" t="s">
        <v>153</v>
      </c>
      <c r="C85" s="40">
        <v>8.3000000000000007</v>
      </c>
      <c r="D85" s="40">
        <v>0</v>
      </c>
      <c r="E85" s="41">
        <f t="shared" si="2"/>
        <v>8.3000000000000007</v>
      </c>
      <c r="F85" s="40">
        <v>8.3000000000000007</v>
      </c>
      <c r="G85" s="40">
        <v>0</v>
      </c>
      <c r="H85" s="41">
        <f t="shared" si="3"/>
        <v>8.3000000000000007</v>
      </c>
    </row>
    <row r="86" ht="16.5" customHeight="1">
      <c r="A86" s="31" t="s">
        <v>154</v>
      </c>
      <c r="B86" s="39" t="s">
        <v>155</v>
      </c>
      <c r="C86" s="40">
        <v>1664.5</v>
      </c>
      <c r="D86" s="40">
        <v>0</v>
      </c>
      <c r="E86" s="41">
        <f t="shared" si="2"/>
        <v>1664.5</v>
      </c>
      <c r="F86" s="40">
        <v>1664.5</v>
      </c>
      <c r="G86" s="40">
        <v>0</v>
      </c>
      <c r="H86" s="41">
        <f t="shared" si="3"/>
        <v>1664.5</v>
      </c>
    </row>
    <row r="87" ht="16.800000000000001" hidden="1" customHeight="1">
      <c r="A87" s="31" t="s">
        <v>156</v>
      </c>
      <c r="B87" s="42" t="s">
        <v>157</v>
      </c>
      <c r="C87" s="40"/>
      <c r="D87" s="40">
        <v>0</v>
      </c>
      <c r="E87" s="41">
        <f t="shared" si="2"/>
        <v>0</v>
      </c>
      <c r="F87" s="40"/>
      <c r="G87" s="40">
        <v>0</v>
      </c>
      <c r="H87" s="41">
        <f t="shared" si="3"/>
        <v>0</v>
      </c>
    </row>
    <row r="88" ht="22.5" customHeight="1">
      <c r="A88" s="50" t="s">
        <v>158</v>
      </c>
      <c r="B88" s="59" t="s">
        <v>159</v>
      </c>
      <c r="C88" s="36">
        <f>SUM(C91+C89+C93)</f>
        <v>1495</v>
      </c>
      <c r="D88" s="36">
        <f>SUM(D91+D89+D93)</f>
        <v>0</v>
      </c>
      <c r="E88" s="37">
        <f t="shared" si="2"/>
        <v>1495</v>
      </c>
      <c r="F88" s="36">
        <f>SUM(F91+F89+F93)</f>
        <v>1600</v>
      </c>
      <c r="G88" s="36">
        <f>SUM(G91+G89+G93)</f>
        <v>0</v>
      </c>
      <c r="H88" s="37">
        <f t="shared" si="3"/>
        <v>1600</v>
      </c>
    </row>
    <row r="89" ht="18" customHeight="1">
      <c r="A89" s="50" t="s">
        <v>160</v>
      </c>
      <c r="B89" s="59" t="s">
        <v>161</v>
      </c>
      <c r="C89" s="36">
        <f>C90</f>
        <v>195</v>
      </c>
      <c r="D89" s="36">
        <f>D90</f>
        <v>0</v>
      </c>
      <c r="E89" s="37">
        <f t="shared" si="2"/>
        <v>195</v>
      </c>
      <c r="F89" s="36">
        <f>F90</f>
        <v>200</v>
      </c>
      <c r="G89" s="36">
        <f>G90</f>
        <v>0</v>
      </c>
      <c r="H89" s="37">
        <f t="shared" si="3"/>
        <v>200</v>
      </c>
    </row>
    <row r="90" ht="18.75" customHeight="1">
      <c r="A90" s="49" t="s">
        <v>162</v>
      </c>
      <c r="B90" s="56" t="s">
        <v>163</v>
      </c>
      <c r="C90" s="40">
        <v>195</v>
      </c>
      <c r="D90" s="40"/>
      <c r="E90" s="41">
        <f t="shared" si="2"/>
        <v>195</v>
      </c>
      <c r="F90" s="40">
        <v>200</v>
      </c>
      <c r="G90" s="40"/>
      <c r="H90" s="41">
        <f t="shared" si="3"/>
        <v>200</v>
      </c>
    </row>
    <row r="91" ht="25.5" customHeight="1">
      <c r="A91" s="50" t="s">
        <v>164</v>
      </c>
      <c r="B91" s="59" t="s">
        <v>165</v>
      </c>
      <c r="C91" s="36">
        <f>SUM(C92)</f>
        <v>1300</v>
      </c>
      <c r="D91" s="36">
        <f>SUM(D92)</f>
        <v>0</v>
      </c>
      <c r="E91" s="37">
        <f t="shared" si="2"/>
        <v>1300</v>
      </c>
      <c r="F91" s="36">
        <f>SUM(F92)</f>
        <v>1400</v>
      </c>
      <c r="G91" s="36">
        <f>SUM(G92)</f>
        <v>0</v>
      </c>
      <c r="H91" s="37">
        <f t="shared" si="3"/>
        <v>1400</v>
      </c>
    </row>
    <row r="92" ht="18.75" customHeight="1">
      <c r="A92" s="49" t="s">
        <v>166</v>
      </c>
      <c r="B92" s="56" t="s">
        <v>167</v>
      </c>
      <c r="C92" s="40">
        <v>1300</v>
      </c>
      <c r="D92" s="40"/>
      <c r="E92" s="41">
        <f t="shared" si="2"/>
        <v>1300</v>
      </c>
      <c r="F92" s="40">
        <v>1400</v>
      </c>
      <c r="G92" s="40"/>
      <c r="H92" s="41">
        <f t="shared" si="3"/>
        <v>1400</v>
      </c>
    </row>
    <row r="93" ht="15.6" hidden="1" customHeight="1">
      <c r="A93" s="50" t="s">
        <v>168</v>
      </c>
      <c r="B93" s="59" t="s">
        <v>169</v>
      </c>
      <c r="C93" s="36">
        <f>C94</f>
        <v>0</v>
      </c>
      <c r="D93" s="36">
        <f>D94</f>
        <v>0</v>
      </c>
      <c r="E93" s="37">
        <f t="shared" si="2"/>
        <v>0</v>
      </c>
      <c r="F93" s="36">
        <f>F94</f>
        <v>0</v>
      </c>
      <c r="G93" s="36">
        <f>G94</f>
        <v>0</v>
      </c>
      <c r="H93" s="37">
        <f t="shared" si="3"/>
        <v>0</v>
      </c>
    </row>
    <row r="94" ht="19.199999999999999" hidden="1" customHeight="1">
      <c r="A94" s="49" t="s">
        <v>170</v>
      </c>
      <c r="B94" s="56" t="s">
        <v>171</v>
      </c>
      <c r="C94" s="40"/>
      <c r="D94" s="40">
        <v>0</v>
      </c>
      <c r="E94" s="41">
        <f t="shared" si="2"/>
        <v>0</v>
      </c>
      <c r="F94" s="40"/>
      <c r="G94" s="40">
        <v>0</v>
      </c>
      <c r="H94" s="41">
        <f t="shared" si="3"/>
        <v>0</v>
      </c>
    </row>
    <row r="95" ht="21.75" customHeight="1">
      <c r="A95" s="34" t="s">
        <v>172</v>
      </c>
      <c r="B95" s="45" t="s">
        <v>173</v>
      </c>
      <c r="C95" s="36">
        <f>SUM(C96,C100,C107,C105)</f>
        <v>550</v>
      </c>
      <c r="D95" s="36">
        <f>SUM(D96,D100,D107,D105)</f>
        <v>0</v>
      </c>
      <c r="E95" s="37">
        <f t="shared" si="2"/>
        <v>550</v>
      </c>
      <c r="F95" s="36">
        <f>SUM(F96,F100,F107,F105)</f>
        <v>550</v>
      </c>
      <c r="G95" s="36">
        <f>SUM(G96,G100,G107,G105)</f>
        <v>0</v>
      </c>
      <c r="H95" s="37">
        <f t="shared" si="3"/>
        <v>550</v>
      </c>
    </row>
    <row r="96" ht="57" hidden="1" customHeight="1">
      <c r="A96" s="34" t="s">
        <v>174</v>
      </c>
      <c r="B96" s="47" t="s">
        <v>175</v>
      </c>
      <c r="C96" s="36">
        <f>SUM(C97,C99)</f>
        <v>0</v>
      </c>
      <c r="D96" s="36">
        <f>SUM(D97,D99)</f>
        <v>0</v>
      </c>
      <c r="E96" s="37">
        <f t="shared" si="2"/>
        <v>0</v>
      </c>
      <c r="F96" s="36">
        <f>SUM(F97,F99)</f>
        <v>0</v>
      </c>
      <c r="G96" s="36">
        <f>SUM(G97,G99)</f>
        <v>0</v>
      </c>
      <c r="H96" s="37">
        <f t="shared" si="3"/>
        <v>0</v>
      </c>
    </row>
    <row r="97" s="4" customFormat="1" ht="41.25" hidden="1" customHeight="1">
      <c r="A97" s="31" t="s">
        <v>176</v>
      </c>
      <c r="B97" s="39" t="s">
        <v>177</v>
      </c>
      <c r="C97" s="40">
        <f>SUM(C98)</f>
        <v>0</v>
      </c>
      <c r="D97" s="40">
        <f>SUM(D98)</f>
        <v>0</v>
      </c>
      <c r="E97" s="37">
        <f t="shared" si="2"/>
        <v>0</v>
      </c>
      <c r="F97" s="40">
        <f>SUM(F98)</f>
        <v>0</v>
      </c>
      <c r="G97" s="40">
        <f>SUM(G98)</f>
        <v>0</v>
      </c>
      <c r="H97" s="37">
        <f t="shared" si="3"/>
        <v>0</v>
      </c>
    </row>
    <row r="98" ht="36.75" hidden="1" customHeight="1">
      <c r="A98" s="31" t="s">
        <v>178</v>
      </c>
      <c r="B98" s="39" t="s">
        <v>179</v>
      </c>
      <c r="C98" s="40"/>
      <c r="D98" s="40"/>
      <c r="E98" s="37">
        <f t="shared" si="2"/>
        <v>0</v>
      </c>
      <c r="F98" s="40"/>
      <c r="G98" s="40"/>
      <c r="H98" s="37">
        <f t="shared" si="3"/>
        <v>0</v>
      </c>
    </row>
    <row r="99" ht="41.25" hidden="1" customHeight="1">
      <c r="A99" s="31" t="s">
        <v>180</v>
      </c>
      <c r="B99" s="56" t="s">
        <v>181</v>
      </c>
      <c r="C99" s="40"/>
      <c r="D99" s="40"/>
      <c r="E99" s="41">
        <f t="shared" si="2"/>
        <v>0</v>
      </c>
      <c r="F99" s="40"/>
      <c r="G99" s="40"/>
      <c r="H99" s="41">
        <f t="shared" si="3"/>
        <v>0</v>
      </c>
    </row>
    <row r="100" ht="23.25" customHeight="1">
      <c r="A100" s="34" t="s">
        <v>182</v>
      </c>
      <c r="B100" s="45" t="s">
        <v>183</v>
      </c>
      <c r="C100" s="36">
        <f>SUM(C101,C103,)</f>
        <v>500</v>
      </c>
      <c r="D100" s="36">
        <f>SUM(D101,D103,D105)</f>
        <v>0</v>
      </c>
      <c r="E100" s="37">
        <f t="shared" si="2"/>
        <v>500</v>
      </c>
      <c r="F100" s="36">
        <f>SUM(F101,F103,)</f>
        <v>500</v>
      </c>
      <c r="G100" s="36">
        <f>SUM(G101,G103,G105)</f>
        <v>0</v>
      </c>
      <c r="H100" s="37">
        <f t="shared" si="3"/>
        <v>500</v>
      </c>
    </row>
    <row r="101" ht="18" customHeight="1">
      <c r="A101" s="31" t="s">
        <v>184</v>
      </c>
      <c r="B101" s="39" t="s">
        <v>185</v>
      </c>
      <c r="C101" s="40">
        <f>SUM(C102)</f>
        <v>500</v>
      </c>
      <c r="D101" s="40">
        <f>SUM(D102)</f>
        <v>0</v>
      </c>
      <c r="E101" s="41">
        <f t="shared" si="2"/>
        <v>500</v>
      </c>
      <c r="F101" s="40">
        <f>SUM(F102)</f>
        <v>500</v>
      </c>
      <c r="G101" s="40">
        <f>SUM(G102)</f>
        <v>0</v>
      </c>
      <c r="H101" s="41">
        <f t="shared" si="3"/>
        <v>500</v>
      </c>
    </row>
    <row r="102" ht="19.800000000000001" customHeight="1">
      <c r="A102" s="31" t="s">
        <v>186</v>
      </c>
      <c r="B102" s="39" t="s">
        <v>187</v>
      </c>
      <c r="C102" s="40">
        <v>500</v>
      </c>
      <c r="D102" s="40">
        <v>0</v>
      </c>
      <c r="E102" s="41">
        <f t="shared" si="2"/>
        <v>500</v>
      </c>
      <c r="F102" s="40">
        <v>500</v>
      </c>
      <c r="G102" s="40">
        <v>0</v>
      </c>
      <c r="H102" s="41">
        <f t="shared" si="3"/>
        <v>500</v>
      </c>
    </row>
    <row r="103" ht="30.600000000000001" hidden="1" customHeight="1">
      <c r="A103" s="31" t="s">
        <v>188</v>
      </c>
      <c r="B103" s="39" t="s">
        <v>189</v>
      </c>
      <c r="C103" s="40">
        <f>SUM(C104)</f>
        <v>0</v>
      </c>
      <c r="D103" s="40">
        <f>SUM(D104)</f>
        <v>0</v>
      </c>
      <c r="E103" s="41">
        <f t="shared" si="2"/>
        <v>0</v>
      </c>
      <c r="F103" s="40">
        <f>SUM(F104)</f>
        <v>0</v>
      </c>
      <c r="G103" s="40">
        <f>SUM(G104)</f>
        <v>0</v>
      </c>
      <c r="H103" s="41">
        <f t="shared" si="3"/>
        <v>0</v>
      </c>
    </row>
    <row r="104" ht="28.800000000000001" hidden="1" customHeight="1">
      <c r="A104" s="31" t="s">
        <v>190</v>
      </c>
      <c r="B104" s="61" t="s">
        <v>191</v>
      </c>
      <c r="C104" s="40"/>
      <c r="D104" s="40">
        <v>0</v>
      </c>
      <c r="E104" s="41">
        <f t="shared" si="2"/>
        <v>0</v>
      </c>
      <c r="F104" s="40"/>
      <c r="G104" s="40">
        <v>0</v>
      </c>
      <c r="H104" s="41">
        <f t="shared" si="3"/>
        <v>0</v>
      </c>
    </row>
    <row r="105" ht="39.75" customHeight="1">
      <c r="A105" s="31" t="s">
        <v>192</v>
      </c>
      <c r="B105" s="61" t="s">
        <v>193</v>
      </c>
      <c r="C105" s="40">
        <f>SUM(C106)</f>
        <v>50</v>
      </c>
      <c r="D105" s="40">
        <f>SUM(D106)</f>
        <v>0</v>
      </c>
      <c r="E105" s="41">
        <f t="shared" si="2"/>
        <v>50</v>
      </c>
      <c r="F105" s="40">
        <f>SUM(F106)</f>
        <v>50</v>
      </c>
      <c r="G105" s="40">
        <f>SUM(G106)</f>
        <v>0</v>
      </c>
      <c r="H105" s="41">
        <f t="shared" si="3"/>
        <v>50</v>
      </c>
    </row>
    <row r="106" ht="29.25" customHeight="1">
      <c r="A106" s="31" t="s">
        <v>194</v>
      </c>
      <c r="B106" s="61" t="s">
        <v>195</v>
      </c>
      <c r="C106" s="40">
        <v>50</v>
      </c>
      <c r="D106" s="40"/>
      <c r="E106" s="41">
        <f t="shared" si="2"/>
        <v>50</v>
      </c>
      <c r="F106" s="40">
        <v>50</v>
      </c>
      <c r="G106" s="40"/>
      <c r="H106" s="41">
        <f t="shared" si="3"/>
        <v>50</v>
      </c>
    </row>
    <row r="107" ht="22.199999999999999" hidden="1" customHeight="1">
      <c r="A107" s="34" t="s">
        <v>196</v>
      </c>
      <c r="B107" s="57" t="s">
        <v>197</v>
      </c>
      <c r="C107" s="36">
        <f>C108</f>
        <v>0</v>
      </c>
      <c r="D107" s="36">
        <f>D108</f>
        <v>0</v>
      </c>
      <c r="E107" s="37">
        <f t="shared" si="2"/>
        <v>0</v>
      </c>
      <c r="F107" s="36">
        <f>F108</f>
        <v>0</v>
      </c>
      <c r="G107" s="36">
        <f>G108</f>
        <v>0</v>
      </c>
      <c r="H107" s="37">
        <f t="shared" si="3"/>
        <v>0</v>
      </c>
    </row>
    <row r="108" ht="24" hidden="1" customHeight="1">
      <c r="A108" s="31" t="s">
        <v>198</v>
      </c>
      <c r="B108" s="56" t="s">
        <v>199</v>
      </c>
      <c r="C108" s="40"/>
      <c r="D108" s="40"/>
      <c r="E108" s="41">
        <f t="shared" si="2"/>
        <v>0</v>
      </c>
      <c r="F108" s="40"/>
      <c r="G108" s="40"/>
      <c r="H108" s="41">
        <f t="shared" si="3"/>
        <v>0</v>
      </c>
    </row>
    <row r="109" ht="14.25" customHeight="1">
      <c r="A109" s="34" t="s">
        <v>200</v>
      </c>
      <c r="B109" s="45" t="s">
        <v>201</v>
      </c>
      <c r="C109" s="36">
        <f t="shared" ref="C109:C110" si="4">SUM(C110)</f>
        <v>30</v>
      </c>
      <c r="D109" s="36">
        <f t="shared" ref="D109:D110" si="5">SUM(D110)</f>
        <v>0</v>
      </c>
      <c r="E109" s="37">
        <f t="shared" si="2"/>
        <v>30</v>
      </c>
      <c r="F109" s="36">
        <f t="shared" ref="F109:F110" si="6">SUM(F110)</f>
        <v>30</v>
      </c>
      <c r="G109" s="36">
        <f t="shared" ref="G109:G110" si="7">SUM(G110)</f>
        <v>0</v>
      </c>
      <c r="H109" s="37">
        <f t="shared" si="3"/>
        <v>30</v>
      </c>
    </row>
    <row r="110" ht="21" customHeight="1">
      <c r="A110" s="31" t="s">
        <v>202</v>
      </c>
      <c r="B110" s="39" t="s">
        <v>203</v>
      </c>
      <c r="C110" s="40">
        <f t="shared" si="4"/>
        <v>30</v>
      </c>
      <c r="D110" s="40">
        <f t="shared" si="5"/>
        <v>0</v>
      </c>
      <c r="E110" s="41">
        <f t="shared" si="2"/>
        <v>30</v>
      </c>
      <c r="F110" s="40">
        <f t="shared" si="6"/>
        <v>30</v>
      </c>
      <c r="G110" s="40">
        <f t="shared" si="7"/>
        <v>0</v>
      </c>
      <c r="H110" s="41">
        <f t="shared" si="3"/>
        <v>30</v>
      </c>
    </row>
    <row r="111" ht="19.5" customHeight="1">
      <c r="A111" s="31" t="s">
        <v>204</v>
      </c>
      <c r="B111" s="39" t="s">
        <v>205</v>
      </c>
      <c r="C111" s="40">
        <v>30</v>
      </c>
      <c r="D111" s="40"/>
      <c r="E111" s="41">
        <f t="shared" si="2"/>
        <v>30</v>
      </c>
      <c r="F111" s="40">
        <v>30</v>
      </c>
      <c r="G111" s="40"/>
      <c r="H111" s="41">
        <f t="shared" si="3"/>
        <v>30</v>
      </c>
    </row>
    <row r="112" ht="16.5" customHeight="1">
      <c r="A112" s="63" t="s">
        <v>206</v>
      </c>
      <c r="B112" s="64" t="s">
        <v>207</v>
      </c>
      <c r="C112" s="65">
        <f>SUM(C113,C133,C136,C145,C142,C138)</f>
        <v>921</v>
      </c>
      <c r="D112" s="65">
        <f>SUM(D113,D133,D136,D145,D142,D138)</f>
        <v>0</v>
      </c>
      <c r="E112" s="37">
        <f t="shared" si="2"/>
        <v>921</v>
      </c>
      <c r="F112" s="65">
        <f>SUM(F113,F133,F136,F145,F142,F138)</f>
        <v>921</v>
      </c>
      <c r="G112" s="65">
        <f>SUM(G113,G133,G136,G145,G142,G138)</f>
        <v>0</v>
      </c>
      <c r="H112" s="37">
        <f t="shared" si="3"/>
        <v>921</v>
      </c>
    </row>
    <row r="113" ht="19.5" customHeight="1">
      <c r="A113" s="63" t="s">
        <v>208</v>
      </c>
      <c r="B113" s="60" t="s">
        <v>209</v>
      </c>
      <c r="C113" s="65">
        <f>SUM(C120,C122,C124,C126,C128,C131,C114,C116,C118)</f>
        <v>123</v>
      </c>
      <c r="D113" s="65">
        <f>SUM(D120,D122,D124,D126,D128,D131,D114,D116,D118)</f>
        <v>0</v>
      </c>
      <c r="E113" s="37">
        <f t="shared" si="2"/>
        <v>123</v>
      </c>
      <c r="F113" s="65">
        <f>SUM(F120,F122,F124,F126,F128,F131,F114,F116,F118)</f>
        <v>123</v>
      </c>
      <c r="G113" s="65">
        <f>SUM(G120,G122,G124,G126,G128,G131,G114,G116,G118)</f>
        <v>0</v>
      </c>
      <c r="H113" s="37">
        <f t="shared" si="3"/>
        <v>123</v>
      </c>
    </row>
    <row r="114" ht="30" customHeight="1">
      <c r="A114" s="63" t="s">
        <v>210</v>
      </c>
      <c r="B114" s="60" t="s">
        <v>211</v>
      </c>
      <c r="C114" s="65">
        <f>SUM(C115)</f>
        <v>5.5</v>
      </c>
      <c r="D114" s="65">
        <f>SUM(D115)</f>
        <v>0</v>
      </c>
      <c r="E114" s="37">
        <f t="shared" si="2"/>
        <v>5.5</v>
      </c>
      <c r="F114" s="65">
        <f>SUM(F115)</f>
        <v>5.5</v>
      </c>
      <c r="G114" s="65">
        <f>SUM(G115)</f>
        <v>0</v>
      </c>
      <c r="H114" s="37">
        <f t="shared" si="3"/>
        <v>5.5</v>
      </c>
    </row>
    <row r="115" ht="39.75" customHeight="1">
      <c r="A115" s="66" t="s">
        <v>212</v>
      </c>
      <c r="B115" s="61" t="s">
        <v>213</v>
      </c>
      <c r="C115" s="67">
        <v>5.5</v>
      </c>
      <c r="D115" s="67"/>
      <c r="E115" s="41">
        <f t="shared" si="2"/>
        <v>5.5</v>
      </c>
      <c r="F115" s="67">
        <v>5.5</v>
      </c>
      <c r="G115" s="67"/>
      <c r="H115" s="41">
        <f t="shared" si="3"/>
        <v>5.5</v>
      </c>
    </row>
    <row r="116" ht="36" customHeight="1">
      <c r="A116" s="63" t="s">
        <v>214</v>
      </c>
      <c r="B116" s="60" t="s">
        <v>215</v>
      </c>
      <c r="C116" s="65">
        <f>SUM(C117)</f>
        <v>50</v>
      </c>
      <c r="D116" s="65">
        <f>SUM(D117)</f>
        <v>0</v>
      </c>
      <c r="E116" s="37">
        <f t="shared" si="2"/>
        <v>50</v>
      </c>
      <c r="F116" s="65">
        <f>SUM(F117)</f>
        <v>50</v>
      </c>
      <c r="G116" s="65">
        <f>SUM(G117)</f>
        <v>0</v>
      </c>
      <c r="H116" s="37">
        <f t="shared" si="3"/>
        <v>50</v>
      </c>
    </row>
    <row r="117" ht="49.5" customHeight="1">
      <c r="A117" s="66" t="s">
        <v>216</v>
      </c>
      <c r="B117" s="61" t="s">
        <v>217</v>
      </c>
      <c r="C117" s="67">
        <v>50</v>
      </c>
      <c r="D117" s="67"/>
      <c r="E117" s="41">
        <f t="shared" si="2"/>
        <v>50</v>
      </c>
      <c r="F117" s="67">
        <v>50</v>
      </c>
      <c r="G117" s="67"/>
      <c r="H117" s="41">
        <f t="shared" si="3"/>
        <v>50</v>
      </c>
    </row>
    <row r="118" ht="27.75" customHeight="1">
      <c r="A118" s="63" t="s">
        <v>218</v>
      </c>
      <c r="B118" s="60" t="s">
        <v>219</v>
      </c>
      <c r="C118" s="65">
        <f>C119</f>
        <v>2</v>
      </c>
      <c r="D118" s="65">
        <f>D119</f>
        <v>0</v>
      </c>
      <c r="E118" s="37">
        <f t="shared" si="2"/>
        <v>2</v>
      </c>
      <c r="F118" s="65">
        <f>F119</f>
        <v>2</v>
      </c>
      <c r="G118" s="65">
        <f>G119</f>
        <v>0</v>
      </c>
      <c r="H118" s="37">
        <f t="shared" si="3"/>
        <v>2</v>
      </c>
    </row>
    <row r="119" ht="39.75" customHeight="1">
      <c r="A119" s="66" t="s">
        <v>220</v>
      </c>
      <c r="B119" s="61" t="s">
        <v>221</v>
      </c>
      <c r="C119" s="67">
        <v>2</v>
      </c>
      <c r="D119" s="67"/>
      <c r="E119" s="41">
        <f t="shared" si="2"/>
        <v>2</v>
      </c>
      <c r="F119" s="67">
        <v>2</v>
      </c>
      <c r="G119" s="67"/>
      <c r="H119" s="41">
        <f t="shared" si="3"/>
        <v>2</v>
      </c>
    </row>
    <row r="120" ht="0.75" hidden="1" customHeight="1">
      <c r="A120" s="63" t="s">
        <v>222</v>
      </c>
      <c r="B120" s="60" t="s">
        <v>223</v>
      </c>
      <c r="C120" s="65">
        <f>SUM(C121)</f>
        <v>0</v>
      </c>
      <c r="D120" s="65">
        <f>SUM(D121)</f>
        <v>0</v>
      </c>
      <c r="E120" s="37">
        <f t="shared" si="2"/>
        <v>0</v>
      </c>
      <c r="F120" s="65">
        <f>SUM(F121)</f>
        <v>0</v>
      </c>
      <c r="G120" s="65">
        <f>SUM(G121)</f>
        <v>0</v>
      </c>
      <c r="H120" s="37">
        <f t="shared" si="3"/>
        <v>0</v>
      </c>
    </row>
    <row r="121" s="68" customFormat="1" ht="37.5" hidden="1" customHeight="1">
      <c r="A121" s="66" t="s">
        <v>224</v>
      </c>
      <c r="B121" s="61" t="s">
        <v>225</v>
      </c>
      <c r="C121" s="67"/>
      <c r="D121" s="67"/>
      <c r="E121" s="37">
        <f t="shared" si="2"/>
        <v>0</v>
      </c>
      <c r="F121" s="67"/>
      <c r="G121" s="67"/>
      <c r="H121" s="37">
        <f t="shared" si="3"/>
        <v>0</v>
      </c>
    </row>
    <row r="122" ht="36" hidden="1" customHeight="1">
      <c r="A122" s="63" t="s">
        <v>226</v>
      </c>
      <c r="B122" s="60" t="s">
        <v>227</v>
      </c>
      <c r="C122" s="65">
        <f>SUM(C123)</f>
        <v>0</v>
      </c>
      <c r="D122" s="65">
        <f>SUM(D123)</f>
        <v>0</v>
      </c>
      <c r="E122" s="37">
        <f t="shared" si="2"/>
        <v>0</v>
      </c>
      <c r="F122" s="65">
        <f>SUM(F123)</f>
        <v>0</v>
      </c>
      <c r="G122" s="65">
        <f>SUM(G123)</f>
        <v>0</v>
      </c>
      <c r="H122" s="37">
        <f t="shared" si="3"/>
        <v>0</v>
      </c>
    </row>
    <row r="123" s="68" customFormat="1" ht="57.75" hidden="1" customHeight="1">
      <c r="A123" s="66" t="s">
        <v>228</v>
      </c>
      <c r="B123" s="61" t="s">
        <v>229</v>
      </c>
      <c r="C123" s="67"/>
      <c r="D123" s="67"/>
      <c r="E123" s="37">
        <f t="shared" si="2"/>
        <v>0</v>
      </c>
      <c r="F123" s="67"/>
      <c r="G123" s="67"/>
      <c r="H123" s="37">
        <f t="shared" si="3"/>
        <v>0</v>
      </c>
    </row>
    <row r="124" ht="30" hidden="1" customHeight="1">
      <c r="A124" s="63" t="s">
        <v>230</v>
      </c>
      <c r="B124" s="60" t="s">
        <v>231</v>
      </c>
      <c r="C124" s="65">
        <f>SUM(C125)</f>
        <v>0</v>
      </c>
      <c r="D124" s="65">
        <f>SUM(D125)</f>
        <v>0</v>
      </c>
      <c r="E124" s="37">
        <f t="shared" si="2"/>
        <v>0</v>
      </c>
      <c r="F124" s="65">
        <f>SUM(F125)</f>
        <v>0</v>
      </c>
      <c r="G124" s="65">
        <f>SUM(G125)</f>
        <v>0</v>
      </c>
      <c r="H124" s="37">
        <f t="shared" si="3"/>
        <v>0</v>
      </c>
    </row>
    <row r="125" s="68" customFormat="1" ht="48.75" hidden="1" customHeight="1">
      <c r="A125" s="66" t="s">
        <v>232</v>
      </c>
      <c r="B125" s="61" t="s">
        <v>233</v>
      </c>
      <c r="C125" s="67"/>
      <c r="D125" s="67"/>
      <c r="E125" s="37">
        <f t="shared" si="2"/>
        <v>0</v>
      </c>
      <c r="F125" s="67"/>
      <c r="G125" s="67"/>
      <c r="H125" s="37">
        <f t="shared" si="3"/>
        <v>0</v>
      </c>
    </row>
    <row r="126" s="69" customFormat="1" ht="30" hidden="1" customHeight="1">
      <c r="A126" s="63" t="s">
        <v>234</v>
      </c>
      <c r="B126" s="60" t="s">
        <v>235</v>
      </c>
      <c r="C126" s="65">
        <f>SUM(C127)</f>
        <v>0</v>
      </c>
      <c r="D126" s="65">
        <f>SUM(D127)</f>
        <v>0</v>
      </c>
      <c r="E126" s="37">
        <f t="shared" si="2"/>
        <v>0</v>
      </c>
      <c r="F126" s="65">
        <f>SUM(F127)</f>
        <v>0</v>
      </c>
      <c r="G126" s="65">
        <f>SUM(G127)</f>
        <v>0</v>
      </c>
      <c r="H126" s="37">
        <f t="shared" si="3"/>
        <v>0</v>
      </c>
    </row>
    <row r="127" s="68" customFormat="1" ht="50.25" hidden="1" customHeight="1">
      <c r="A127" s="66" t="s">
        <v>236</v>
      </c>
      <c r="B127" s="61" t="s">
        <v>237</v>
      </c>
      <c r="C127" s="67"/>
      <c r="D127" s="67"/>
      <c r="E127" s="37">
        <f t="shared" si="2"/>
        <v>0</v>
      </c>
      <c r="F127" s="67"/>
      <c r="G127" s="67"/>
      <c r="H127" s="37">
        <f t="shared" si="3"/>
        <v>0</v>
      </c>
    </row>
    <row r="128" ht="27.75" customHeight="1">
      <c r="A128" s="63" t="s">
        <v>238</v>
      </c>
      <c r="B128" s="60" t="s">
        <v>239</v>
      </c>
      <c r="C128" s="65">
        <f>SUM(C129,C130)</f>
        <v>0.5</v>
      </c>
      <c r="D128" s="65">
        <f>SUM(D129,D130)</f>
        <v>0</v>
      </c>
      <c r="E128" s="37">
        <f t="shared" si="2"/>
        <v>0.5</v>
      </c>
      <c r="F128" s="65">
        <f>SUM(F129,F130)</f>
        <v>0.5</v>
      </c>
      <c r="G128" s="65">
        <f>SUM(G129,G130)</f>
        <v>0</v>
      </c>
      <c r="H128" s="37">
        <f t="shared" si="3"/>
        <v>0.5</v>
      </c>
    </row>
    <row r="129" s="68" customFormat="1" ht="38.25" customHeight="1">
      <c r="A129" s="66" t="s">
        <v>240</v>
      </c>
      <c r="B129" s="61" t="s">
        <v>241</v>
      </c>
      <c r="C129" s="67">
        <v>0.5</v>
      </c>
      <c r="D129" s="67">
        <v>0</v>
      </c>
      <c r="E129" s="41">
        <f t="shared" si="2"/>
        <v>0.5</v>
      </c>
      <c r="F129" s="67">
        <v>0.5</v>
      </c>
      <c r="G129" s="67">
        <v>0</v>
      </c>
      <c r="H129" s="41">
        <f t="shared" si="3"/>
        <v>0.5</v>
      </c>
    </row>
    <row r="130" s="68" customFormat="1" ht="39.75" hidden="1" customHeight="1">
      <c r="A130" s="66" t="s">
        <v>240</v>
      </c>
      <c r="B130" s="61" t="s">
        <v>242</v>
      </c>
      <c r="C130" s="67">
        <v>0</v>
      </c>
      <c r="D130" s="67">
        <v>0</v>
      </c>
      <c r="E130" s="37">
        <f t="shared" si="2"/>
        <v>0</v>
      </c>
      <c r="F130" s="67">
        <v>0</v>
      </c>
      <c r="G130" s="67">
        <v>0</v>
      </c>
      <c r="H130" s="37">
        <f t="shared" si="3"/>
        <v>0</v>
      </c>
    </row>
    <row r="131" ht="36.75" customHeight="1">
      <c r="A131" s="63" t="s">
        <v>243</v>
      </c>
      <c r="B131" s="60" t="s">
        <v>244</v>
      </c>
      <c r="C131" s="65">
        <f>SUM(C132)</f>
        <v>65</v>
      </c>
      <c r="D131" s="65">
        <f>SUM(D132)</f>
        <v>0</v>
      </c>
      <c r="E131" s="37">
        <f t="shared" si="2"/>
        <v>65</v>
      </c>
      <c r="F131" s="65">
        <f>SUM(F132)</f>
        <v>65</v>
      </c>
      <c r="G131" s="65">
        <f>SUM(G132)</f>
        <v>0</v>
      </c>
      <c r="H131" s="37">
        <f t="shared" si="3"/>
        <v>65</v>
      </c>
    </row>
    <row r="132" s="68" customFormat="1" ht="42" customHeight="1">
      <c r="A132" s="66" t="s">
        <v>245</v>
      </c>
      <c r="B132" s="61" t="s">
        <v>246</v>
      </c>
      <c r="C132" s="67">
        <v>65</v>
      </c>
      <c r="D132" s="67">
        <v>0</v>
      </c>
      <c r="E132" s="41">
        <f t="shared" si="2"/>
        <v>65</v>
      </c>
      <c r="F132" s="67">
        <v>65</v>
      </c>
      <c r="G132" s="67">
        <v>0</v>
      </c>
      <c r="H132" s="41">
        <f t="shared" si="3"/>
        <v>65</v>
      </c>
    </row>
    <row r="133" s="70" customFormat="1" ht="23.25" customHeight="1">
      <c r="A133" s="63" t="s">
        <v>247</v>
      </c>
      <c r="B133" s="60" t="s">
        <v>248</v>
      </c>
      <c r="C133" s="65">
        <f>SUM(C135+C134)</f>
        <v>408</v>
      </c>
      <c r="D133" s="65">
        <f>SUM(D135+D134)</f>
        <v>0</v>
      </c>
      <c r="E133" s="37">
        <f t="shared" si="2"/>
        <v>408</v>
      </c>
      <c r="F133" s="65">
        <f>SUM(F135+F134)</f>
        <v>408</v>
      </c>
      <c r="G133" s="65">
        <f>SUM(G135+G134)</f>
        <v>0</v>
      </c>
      <c r="H133" s="37">
        <f t="shared" si="3"/>
        <v>408</v>
      </c>
    </row>
    <row r="134" s="70" customFormat="1" ht="30.75" customHeight="1">
      <c r="A134" s="66" t="s">
        <v>249</v>
      </c>
      <c r="B134" s="56" t="s">
        <v>250</v>
      </c>
      <c r="C134" s="67">
        <v>188</v>
      </c>
      <c r="D134" s="67"/>
      <c r="E134" s="41">
        <f t="shared" si="2"/>
        <v>188</v>
      </c>
      <c r="F134" s="67">
        <v>188</v>
      </c>
      <c r="G134" s="67"/>
      <c r="H134" s="41">
        <f t="shared" si="3"/>
        <v>188</v>
      </c>
    </row>
    <row r="135" s="68" customFormat="1" ht="28.199999999999999" customHeight="1">
      <c r="A135" s="66" t="s">
        <v>251</v>
      </c>
      <c r="B135" s="61" t="s">
        <v>252</v>
      </c>
      <c r="C135" s="67">
        <v>220</v>
      </c>
      <c r="D135" s="67"/>
      <c r="E135" s="41">
        <f t="shared" si="2"/>
        <v>220</v>
      </c>
      <c r="F135" s="67">
        <v>220</v>
      </c>
      <c r="G135" s="67"/>
      <c r="H135" s="41">
        <f t="shared" si="3"/>
        <v>220</v>
      </c>
    </row>
    <row r="136" s="71" customFormat="1" ht="29.399999999999999" hidden="1" customHeight="1">
      <c r="A136" s="63" t="s">
        <v>253</v>
      </c>
      <c r="B136" s="60" t="s">
        <v>254</v>
      </c>
      <c r="C136" s="65">
        <f>SUM(C137)</f>
        <v>0</v>
      </c>
      <c r="D136" s="65">
        <f>SUM(D137)</f>
        <v>0</v>
      </c>
      <c r="E136" s="37">
        <f t="shared" si="2"/>
        <v>0</v>
      </c>
      <c r="F136" s="65">
        <f>SUM(F137)</f>
        <v>0</v>
      </c>
      <c r="G136" s="65">
        <f>SUM(G137)</f>
        <v>0</v>
      </c>
      <c r="H136" s="37">
        <f t="shared" si="3"/>
        <v>0</v>
      </c>
    </row>
    <row r="137" s="72" customFormat="1" ht="39.600000000000001" hidden="1" customHeight="1">
      <c r="A137" s="66" t="s">
        <v>255</v>
      </c>
      <c r="B137" s="61" t="s">
        <v>256</v>
      </c>
      <c r="C137" s="67"/>
      <c r="D137" s="67">
        <v>0</v>
      </c>
      <c r="E137" s="37">
        <f t="shared" si="2"/>
        <v>0</v>
      </c>
      <c r="F137" s="67"/>
      <c r="G137" s="67">
        <v>0</v>
      </c>
      <c r="H137" s="37">
        <f t="shared" si="3"/>
        <v>0</v>
      </c>
    </row>
    <row r="138" s="72" customFormat="1" ht="49.799999999999997" hidden="1" customHeight="1">
      <c r="A138" s="63" t="s">
        <v>257</v>
      </c>
      <c r="B138" s="60" t="s">
        <v>258</v>
      </c>
      <c r="C138" s="65">
        <f>C140+C139</f>
        <v>0</v>
      </c>
      <c r="D138" s="65">
        <f>D140+D139</f>
        <v>0</v>
      </c>
      <c r="E138" s="37">
        <f t="shared" si="2"/>
        <v>0</v>
      </c>
      <c r="F138" s="65">
        <f>F140+F139</f>
        <v>0</v>
      </c>
      <c r="G138" s="65">
        <f>G140+G139</f>
        <v>0</v>
      </c>
      <c r="H138" s="37">
        <f t="shared" si="3"/>
        <v>0</v>
      </c>
    </row>
    <row r="139" s="72" customFormat="1" ht="29.399999999999999" hidden="1" customHeight="1">
      <c r="A139" s="66" t="s">
        <v>259</v>
      </c>
      <c r="B139" s="61" t="s">
        <v>260</v>
      </c>
      <c r="C139" s="67"/>
      <c r="D139" s="67">
        <v>0</v>
      </c>
      <c r="E139" s="41">
        <f t="shared" si="2"/>
        <v>0</v>
      </c>
      <c r="F139" s="67"/>
      <c r="G139" s="67">
        <v>0</v>
      </c>
      <c r="H139" s="41">
        <f t="shared" si="3"/>
        <v>0</v>
      </c>
    </row>
    <row r="140" s="72" customFormat="1" ht="0.59999999999999998" hidden="1" customHeight="1">
      <c r="A140" s="66" t="s">
        <v>261</v>
      </c>
      <c r="B140" s="61" t="s">
        <v>262</v>
      </c>
      <c r="C140" s="67">
        <v>0</v>
      </c>
      <c r="D140" s="67">
        <v>0</v>
      </c>
      <c r="E140" s="41">
        <f t="shared" si="2"/>
        <v>0</v>
      </c>
      <c r="F140" s="67">
        <v>0</v>
      </c>
      <c r="G140" s="67">
        <v>0</v>
      </c>
      <c r="H140" s="41">
        <f t="shared" si="3"/>
        <v>0</v>
      </c>
    </row>
    <row r="141" s="72" customFormat="1" ht="22.800000000000001" hidden="1" customHeight="1">
      <c r="A141" s="63" t="s">
        <v>263</v>
      </c>
      <c r="B141" s="60" t="s">
        <v>264</v>
      </c>
      <c r="C141" s="65">
        <f>C142</f>
        <v>0</v>
      </c>
      <c r="D141" s="65">
        <f>D142</f>
        <v>0</v>
      </c>
      <c r="E141" s="37">
        <f t="shared" si="2"/>
        <v>0</v>
      </c>
      <c r="F141" s="65">
        <f>F142</f>
        <v>0</v>
      </c>
      <c r="G141" s="65">
        <f>G142</f>
        <v>0</v>
      </c>
      <c r="H141" s="37">
        <f t="shared" si="3"/>
        <v>0</v>
      </c>
    </row>
    <row r="142" s="72" customFormat="1" ht="39" hidden="1" customHeight="1">
      <c r="A142" s="63" t="s">
        <v>265</v>
      </c>
      <c r="B142" s="60" t="s">
        <v>266</v>
      </c>
      <c r="C142" s="65">
        <f>SUM(C143:C144)</f>
        <v>0</v>
      </c>
      <c r="D142" s="65">
        <f>SUM(D143:D144)</f>
        <v>0</v>
      </c>
      <c r="E142" s="37">
        <f t="shared" si="2"/>
        <v>0</v>
      </c>
      <c r="F142" s="65">
        <f>SUM(F143:F144)</f>
        <v>0</v>
      </c>
      <c r="G142" s="65">
        <f>SUM(G143:G144)</f>
        <v>0</v>
      </c>
      <c r="H142" s="37">
        <f t="shared" si="3"/>
        <v>0</v>
      </c>
    </row>
    <row r="143" s="72" customFormat="1" ht="31.199999999999999" hidden="1" customHeight="1">
      <c r="A143" s="66" t="s">
        <v>267</v>
      </c>
      <c r="B143" s="61" t="s">
        <v>268</v>
      </c>
      <c r="C143" s="67"/>
      <c r="D143" s="67"/>
      <c r="E143" s="41">
        <f t="shared" ref="E143:E151" si="8">C143+D143</f>
        <v>0</v>
      </c>
      <c r="F143" s="67"/>
      <c r="G143" s="67"/>
      <c r="H143" s="41">
        <f t="shared" ref="H143:H151" si="9">F143+G143</f>
        <v>0</v>
      </c>
    </row>
    <row r="144" s="72" customFormat="1" ht="0.75" hidden="1" customHeight="1">
      <c r="A144" s="66" t="s">
        <v>269</v>
      </c>
      <c r="B144" s="61" t="s">
        <v>270</v>
      </c>
      <c r="C144" s="67"/>
      <c r="D144" s="67"/>
      <c r="E144" s="37">
        <f t="shared" si="8"/>
        <v>0</v>
      </c>
      <c r="F144" s="67"/>
      <c r="G144" s="67"/>
      <c r="H144" s="37">
        <f t="shared" si="9"/>
        <v>0</v>
      </c>
    </row>
    <row r="145" ht="15" customHeight="1">
      <c r="A145" s="63" t="s">
        <v>271</v>
      </c>
      <c r="B145" s="60" t="s">
        <v>272</v>
      </c>
      <c r="C145" s="65">
        <f>SUM(C146,C147)</f>
        <v>390</v>
      </c>
      <c r="D145" s="65">
        <f>SUM(D146,D147)</f>
        <v>0</v>
      </c>
      <c r="E145" s="37">
        <f t="shared" si="8"/>
        <v>390</v>
      </c>
      <c r="F145" s="65">
        <f>SUM(F146,F147)</f>
        <v>390</v>
      </c>
      <c r="G145" s="65">
        <f>SUM(G146,G147)</f>
        <v>0</v>
      </c>
      <c r="H145" s="37">
        <f t="shared" si="9"/>
        <v>390</v>
      </c>
    </row>
    <row r="146" s="68" customFormat="1" ht="76.799999999999997" customHeight="1">
      <c r="A146" s="66" t="s">
        <v>273</v>
      </c>
      <c r="B146" s="61" t="s">
        <v>274</v>
      </c>
      <c r="C146" s="67">
        <v>390</v>
      </c>
      <c r="D146" s="67">
        <v>0</v>
      </c>
      <c r="E146" s="41">
        <f t="shared" si="8"/>
        <v>390</v>
      </c>
      <c r="F146" s="67">
        <v>390</v>
      </c>
      <c r="G146" s="67">
        <v>0</v>
      </c>
      <c r="H146" s="41">
        <f t="shared" si="9"/>
        <v>390</v>
      </c>
    </row>
    <row r="147" ht="20.25" hidden="1" customHeight="1">
      <c r="A147" s="63" t="s">
        <v>275</v>
      </c>
      <c r="B147" s="60" t="s">
        <v>276</v>
      </c>
      <c r="C147" s="65">
        <f>SUM(C148)</f>
        <v>0</v>
      </c>
      <c r="D147" s="65">
        <f>SUM(D148)</f>
        <v>0</v>
      </c>
      <c r="E147" s="37">
        <f t="shared" si="8"/>
        <v>0</v>
      </c>
      <c r="F147" s="65">
        <f>SUM(F148)</f>
        <v>0</v>
      </c>
      <c r="G147" s="65">
        <f>SUM(G148)</f>
        <v>0</v>
      </c>
      <c r="H147" s="37">
        <f t="shared" si="9"/>
        <v>0</v>
      </c>
    </row>
    <row r="148" s="68" customFormat="1" ht="31.5" hidden="1" customHeight="1">
      <c r="A148" s="66" t="s">
        <v>277</v>
      </c>
      <c r="B148" s="61" t="s">
        <v>278</v>
      </c>
      <c r="C148" s="67">
        <v>0</v>
      </c>
      <c r="D148" s="67">
        <v>0</v>
      </c>
      <c r="E148" s="41">
        <f t="shared" si="8"/>
        <v>0</v>
      </c>
      <c r="F148" s="67">
        <v>0</v>
      </c>
      <c r="G148" s="67">
        <v>0</v>
      </c>
      <c r="H148" s="41">
        <f t="shared" si="9"/>
        <v>0</v>
      </c>
    </row>
    <row r="149" s="68" customFormat="1" ht="12" customHeight="1">
      <c r="A149" s="63" t="s">
        <v>279</v>
      </c>
      <c r="B149" s="60" t="s">
        <v>280</v>
      </c>
      <c r="C149" s="65">
        <f t="shared" ref="C149:C150" si="10">C150</f>
        <v>500</v>
      </c>
      <c r="D149" s="65">
        <f t="shared" ref="D149:D150" si="11">D150</f>
        <v>0</v>
      </c>
      <c r="E149" s="37">
        <f t="shared" si="8"/>
        <v>500</v>
      </c>
      <c r="F149" s="65">
        <f t="shared" ref="F149:F150" si="12">F150</f>
        <v>500</v>
      </c>
      <c r="G149" s="65">
        <f t="shared" ref="G149:G150" si="13">G150</f>
        <v>0</v>
      </c>
      <c r="H149" s="37">
        <f t="shared" si="9"/>
        <v>500</v>
      </c>
    </row>
    <row r="150" s="68" customFormat="1" ht="14.25" customHeight="1">
      <c r="A150" s="66" t="s">
        <v>281</v>
      </c>
      <c r="B150" s="61" t="s">
        <v>282</v>
      </c>
      <c r="C150" s="67">
        <f t="shared" si="10"/>
        <v>500</v>
      </c>
      <c r="D150" s="67">
        <f t="shared" si="11"/>
        <v>0</v>
      </c>
      <c r="E150" s="41">
        <f t="shared" si="8"/>
        <v>500</v>
      </c>
      <c r="F150" s="67">
        <f t="shared" si="12"/>
        <v>500</v>
      </c>
      <c r="G150" s="67">
        <f t="shared" si="13"/>
        <v>0</v>
      </c>
      <c r="H150" s="41">
        <f t="shared" si="9"/>
        <v>500</v>
      </c>
    </row>
    <row r="151" s="68" customFormat="1" ht="15.6" customHeight="1">
      <c r="A151" s="66" t="s">
        <v>283</v>
      </c>
      <c r="B151" s="61" t="s">
        <v>284</v>
      </c>
      <c r="C151" s="67">
        <v>500</v>
      </c>
      <c r="D151" s="67">
        <v>0</v>
      </c>
      <c r="E151" s="41">
        <f t="shared" si="8"/>
        <v>500</v>
      </c>
      <c r="F151" s="67">
        <v>500</v>
      </c>
      <c r="G151" s="67">
        <v>0</v>
      </c>
      <c r="H151" s="41">
        <f t="shared" si="9"/>
        <v>500</v>
      </c>
    </row>
    <row r="152" ht="14.4" hidden="1" customHeight="1">
      <c r="A152" s="31"/>
      <c r="B152" s="47" t="s">
        <v>285</v>
      </c>
      <c r="C152" s="36">
        <f>SUM(C64,C82,C88,C95,C109,C112,C149)</f>
        <v>46646.600000000006</v>
      </c>
      <c r="D152" s="36">
        <f>SUM(D64,D82,D88,D95,D109,D112,D149)</f>
        <v>0</v>
      </c>
      <c r="E152" s="37">
        <f t="shared" ref="E152:E215" si="14">C152+D152</f>
        <v>46646.600000000006</v>
      </c>
      <c r="F152" s="36">
        <f>SUM(F64,F82,F88,F95,F109,F112,F149)</f>
        <v>46751.600000000006</v>
      </c>
      <c r="G152" s="36">
        <f>SUM(G64,G82,G88,G95,G109,G112,G149)</f>
        <v>0</v>
      </c>
      <c r="H152" s="37">
        <f t="shared" ref="H152:H181" si="15">F152+G152</f>
        <v>46751.600000000006</v>
      </c>
    </row>
    <row r="153" s="58" customFormat="1" ht="15.75" customHeight="1">
      <c r="A153" s="34" t="s">
        <v>286</v>
      </c>
      <c r="B153" s="47" t="s">
        <v>287</v>
      </c>
      <c r="C153" s="36">
        <f>SUM(C154,C254,C256,C259,C261)</f>
        <v>1475228.9000000001</v>
      </c>
      <c r="D153" s="36">
        <f>SUM(D154,D254,D256,D259,D261)</f>
        <v>-7299</v>
      </c>
      <c r="E153" s="37">
        <f t="shared" si="14"/>
        <v>1467929.9000000001</v>
      </c>
      <c r="F153" s="36">
        <f>SUM(F154,F254,F256,F259,F261)</f>
        <v>1047413.7</v>
      </c>
      <c r="G153" s="36">
        <f>SUM(G154,G254,G256,G259,G261)</f>
        <v>-31405.200000000001</v>
      </c>
      <c r="H153" s="37">
        <f t="shared" si="15"/>
        <v>1016008.5</v>
      </c>
    </row>
    <row r="154" ht="21" customHeight="1">
      <c r="A154" s="34" t="s">
        <v>288</v>
      </c>
      <c r="B154" s="47" t="s">
        <v>289</v>
      </c>
      <c r="C154" s="36">
        <f>C155+C162+C217+C239</f>
        <v>1093502.1000000001</v>
      </c>
      <c r="D154" s="36">
        <f>D155+D162+D217+D239</f>
        <v>-7299</v>
      </c>
      <c r="E154" s="37">
        <f t="shared" si="14"/>
        <v>1086203.1000000001</v>
      </c>
      <c r="F154" s="36">
        <f>F155+F162+F217+F239</f>
        <v>665069</v>
      </c>
      <c r="G154" s="36">
        <f>G155+G162+G217+G239</f>
        <v>-31405.200000000001</v>
      </c>
      <c r="H154" s="37">
        <f t="shared" si="15"/>
        <v>633663.80000000005</v>
      </c>
    </row>
    <row r="155" ht="17.25" customHeight="1">
      <c r="A155" s="34" t="s">
        <v>290</v>
      </c>
      <c r="B155" s="47" t="s">
        <v>291</v>
      </c>
      <c r="C155" s="36">
        <f>SUM(C156,C159)</f>
        <v>203109</v>
      </c>
      <c r="D155" s="36">
        <f>SUM(D156,D159)</f>
        <v>0</v>
      </c>
      <c r="E155" s="37">
        <f t="shared" si="14"/>
        <v>203109</v>
      </c>
      <c r="F155" s="36">
        <f>SUM(F156,F159)</f>
        <v>210001</v>
      </c>
      <c r="G155" s="36">
        <f>SUM(G156,G159)</f>
        <v>0</v>
      </c>
      <c r="H155" s="37">
        <f t="shared" si="15"/>
        <v>210001</v>
      </c>
    </row>
    <row r="156" ht="16.5" customHeight="1">
      <c r="A156" s="34" t="s">
        <v>292</v>
      </c>
      <c r="B156" s="51" t="s">
        <v>293</v>
      </c>
      <c r="C156" s="36">
        <f>SUM(C157:C158)</f>
        <v>203109</v>
      </c>
      <c r="D156" s="36">
        <f>SUM(D157:D158)</f>
        <v>0</v>
      </c>
      <c r="E156" s="37">
        <f t="shared" si="14"/>
        <v>203109</v>
      </c>
      <c r="F156" s="36">
        <f>SUM(F157:F158)</f>
        <v>210001</v>
      </c>
      <c r="G156" s="36">
        <f>SUM(G157:G158)</f>
        <v>0</v>
      </c>
      <c r="H156" s="37">
        <f t="shared" si="15"/>
        <v>210001</v>
      </c>
    </row>
    <row r="157" s="73" customFormat="1" ht="21.75" hidden="1" customHeight="1">
      <c r="A157" s="31" t="s">
        <v>294</v>
      </c>
      <c r="B157" s="39" t="s">
        <v>295</v>
      </c>
      <c r="C157" s="40">
        <v>0</v>
      </c>
      <c r="D157" s="40">
        <v>0</v>
      </c>
      <c r="E157" s="37">
        <f t="shared" si="14"/>
        <v>0</v>
      </c>
      <c r="F157" s="40">
        <v>0</v>
      </c>
      <c r="G157" s="40">
        <v>0</v>
      </c>
      <c r="H157" s="37">
        <f t="shared" si="15"/>
        <v>0</v>
      </c>
    </row>
    <row r="158" s="73" customFormat="1" ht="20.25" customHeight="1">
      <c r="A158" s="31" t="s">
        <v>294</v>
      </c>
      <c r="B158" s="39" t="s">
        <v>296</v>
      </c>
      <c r="C158" s="40">
        <v>203109</v>
      </c>
      <c r="D158" s="40"/>
      <c r="E158" s="41">
        <f t="shared" si="14"/>
        <v>203109</v>
      </c>
      <c r="F158" s="40">
        <v>210001</v>
      </c>
      <c r="G158" s="40"/>
      <c r="H158" s="41">
        <f t="shared" si="15"/>
        <v>210001</v>
      </c>
    </row>
    <row r="159" s="74" customFormat="1" ht="18.600000000000001" hidden="1" customHeight="1">
      <c r="A159" s="34" t="s">
        <v>297</v>
      </c>
      <c r="B159" s="51" t="s">
        <v>298</v>
      </c>
      <c r="C159" s="36">
        <f>SUM(C160)+C161</f>
        <v>0</v>
      </c>
      <c r="D159" s="36">
        <f>SUM(D160)+D161</f>
        <v>0</v>
      </c>
      <c r="E159" s="37">
        <f t="shared" si="14"/>
        <v>0</v>
      </c>
      <c r="F159" s="36">
        <f>SUM(F160)+F161</f>
        <v>0</v>
      </c>
      <c r="G159" s="36">
        <f>SUM(G160)+G161</f>
        <v>0</v>
      </c>
      <c r="H159" s="37">
        <f t="shared" si="15"/>
        <v>0</v>
      </c>
    </row>
    <row r="160" s="73" customFormat="1" ht="18.600000000000001" hidden="1" customHeight="1">
      <c r="A160" s="31" t="s">
        <v>299</v>
      </c>
      <c r="B160" s="39" t="s">
        <v>300</v>
      </c>
      <c r="C160" s="40"/>
      <c r="D160" s="40">
        <v>0</v>
      </c>
      <c r="E160" s="37">
        <f t="shared" si="14"/>
        <v>0</v>
      </c>
      <c r="F160" s="40"/>
      <c r="G160" s="40">
        <v>0</v>
      </c>
      <c r="H160" s="37">
        <f t="shared" si="15"/>
        <v>0</v>
      </c>
    </row>
    <row r="161" s="73" customFormat="1" ht="19.199999999999999" hidden="1" customHeight="1">
      <c r="A161" s="31" t="s">
        <v>301</v>
      </c>
      <c r="B161" s="39" t="s">
        <v>302</v>
      </c>
      <c r="C161" s="40">
        <v>0</v>
      </c>
      <c r="D161" s="40">
        <v>0</v>
      </c>
      <c r="E161" s="37">
        <f t="shared" si="14"/>
        <v>0</v>
      </c>
      <c r="F161" s="40">
        <v>0</v>
      </c>
      <c r="G161" s="40">
        <v>0</v>
      </c>
      <c r="H161" s="37">
        <f t="shared" si="15"/>
        <v>0</v>
      </c>
    </row>
    <row r="162" ht="21.600000000000001" customHeight="1">
      <c r="A162" s="34" t="s">
        <v>303</v>
      </c>
      <c r="B162" s="47" t="s">
        <v>304</v>
      </c>
      <c r="C162" s="36">
        <f>SUM(C204,C163,C165,C184,C194,C196,C172,C176,C174,C192,C166,C168,C200,C190,C186,C198,C188,C202,C182,C178,C180,C170)</f>
        <v>503489.70000000001</v>
      </c>
      <c r="D162" s="36">
        <f>SUM(D204,D163,D165,D184,D194,D196,D172,D176,D174,D192,D166,D168,D200,D190,D186,D198,D188,D202,D182,D178,D180,D170)</f>
        <v>-7299</v>
      </c>
      <c r="E162" s="37">
        <f t="shared" si="14"/>
        <v>496190.70000000001</v>
      </c>
      <c r="F162" s="36">
        <f>SUM(F204,F163,F165,F184,F194,F196,F172,F176,F174,F192,F166,F168,F200,F190,F186,F198,F188,F202,F182,F178,F180,F170)</f>
        <v>68238.100000000006</v>
      </c>
      <c r="G162" s="36">
        <f>SUM(G204,G163,G165,G184,G194,G196,G172,G176,G174,G192,G166,G168,G200,G190,G186,G198,G188,G202,G182,G178,G180,G170)</f>
        <v>-31405.200000000001</v>
      </c>
      <c r="H162" s="37">
        <f t="shared" si="15"/>
        <v>36832.900000000009</v>
      </c>
    </row>
    <row r="163" ht="37.799999999999997" hidden="1" customHeight="1">
      <c r="A163" s="34" t="s">
        <v>305</v>
      </c>
      <c r="B163" s="51" t="s">
        <v>306</v>
      </c>
      <c r="C163" s="36">
        <f>SUM(C164)</f>
        <v>0</v>
      </c>
      <c r="D163" s="36">
        <f>SUM(D164)</f>
        <v>0</v>
      </c>
      <c r="E163" s="37">
        <f t="shared" si="14"/>
        <v>0</v>
      </c>
      <c r="F163" s="36">
        <f>SUM(F164)</f>
        <v>0</v>
      </c>
      <c r="G163" s="36">
        <f>SUM(G164)</f>
        <v>0</v>
      </c>
      <c r="H163" s="37">
        <f t="shared" si="15"/>
        <v>0</v>
      </c>
    </row>
    <row r="164" ht="40.799999999999997" hidden="1" customHeight="1">
      <c r="A164" s="75" t="s">
        <v>307</v>
      </c>
      <c r="B164" s="39" t="s">
        <v>308</v>
      </c>
      <c r="C164" s="40"/>
      <c r="D164" s="40">
        <v>0</v>
      </c>
      <c r="E164" s="41">
        <f t="shared" si="14"/>
        <v>0</v>
      </c>
      <c r="F164" s="40"/>
      <c r="G164" s="40">
        <v>0</v>
      </c>
      <c r="H164" s="41">
        <f t="shared" si="15"/>
        <v>0</v>
      </c>
    </row>
    <row r="165" ht="41.25" hidden="1" customHeight="1">
      <c r="A165" s="75" t="s">
        <v>309</v>
      </c>
      <c r="B165" s="39" t="s">
        <v>310</v>
      </c>
      <c r="C165" s="40">
        <v>0</v>
      </c>
      <c r="D165" s="40">
        <v>0</v>
      </c>
      <c r="E165" s="37">
        <f t="shared" si="14"/>
        <v>0</v>
      </c>
      <c r="F165" s="40">
        <v>0</v>
      </c>
      <c r="G165" s="40">
        <v>0</v>
      </c>
      <c r="H165" s="37">
        <f t="shared" si="15"/>
        <v>0</v>
      </c>
    </row>
    <row r="166" s="76" customFormat="1" ht="60" hidden="1" customHeight="1">
      <c r="A166" s="77" t="s">
        <v>311</v>
      </c>
      <c r="B166" s="51" t="s">
        <v>312</v>
      </c>
      <c r="C166" s="36">
        <f>C167</f>
        <v>0</v>
      </c>
      <c r="D166" s="36">
        <f>D167</f>
        <v>0</v>
      </c>
      <c r="E166" s="37">
        <f t="shared" si="14"/>
        <v>0</v>
      </c>
      <c r="F166" s="36">
        <f>F167</f>
        <v>0</v>
      </c>
      <c r="G166" s="36">
        <f>G167</f>
        <v>0</v>
      </c>
      <c r="H166" s="37">
        <f t="shared" si="15"/>
        <v>0</v>
      </c>
    </row>
    <row r="167" ht="60.600000000000001" hidden="1" customHeight="1">
      <c r="A167" s="75" t="s">
        <v>313</v>
      </c>
      <c r="B167" s="39" t="s">
        <v>314</v>
      </c>
      <c r="C167" s="40"/>
      <c r="D167" s="40">
        <v>0</v>
      </c>
      <c r="E167" s="41">
        <f t="shared" si="14"/>
        <v>0</v>
      </c>
      <c r="F167" s="40"/>
      <c r="G167" s="40">
        <v>0</v>
      </c>
      <c r="H167" s="41">
        <f t="shared" si="15"/>
        <v>0</v>
      </c>
    </row>
    <row r="168" s="76" customFormat="1" ht="4.7999999999999998" hidden="1" customHeight="1">
      <c r="A168" s="77" t="s">
        <v>315</v>
      </c>
      <c r="B168" s="51" t="s">
        <v>316</v>
      </c>
      <c r="C168" s="36">
        <f>C169</f>
        <v>0</v>
      </c>
      <c r="D168" s="36">
        <f>D169</f>
        <v>0</v>
      </c>
      <c r="E168" s="37">
        <f t="shared" si="14"/>
        <v>0</v>
      </c>
      <c r="F168" s="36">
        <f>F169</f>
        <v>0</v>
      </c>
      <c r="G168" s="36">
        <f>G169</f>
        <v>0</v>
      </c>
      <c r="H168" s="37">
        <f t="shared" si="15"/>
        <v>0</v>
      </c>
    </row>
    <row r="169" ht="7.7999999999999998" hidden="1" customHeight="1">
      <c r="A169" s="75" t="s">
        <v>317</v>
      </c>
      <c r="B169" s="39" t="s">
        <v>318</v>
      </c>
      <c r="C169" s="40"/>
      <c r="D169" s="40">
        <v>0</v>
      </c>
      <c r="E169" s="41">
        <f t="shared" si="14"/>
        <v>0</v>
      </c>
      <c r="F169" s="40"/>
      <c r="G169" s="40">
        <v>0</v>
      </c>
      <c r="H169" s="41">
        <f t="shared" si="15"/>
        <v>0</v>
      </c>
    </row>
    <row r="170" ht="28.199999999999999" customHeight="1">
      <c r="A170" s="77" t="s">
        <v>319</v>
      </c>
      <c r="B170" s="51" t="s">
        <v>320</v>
      </c>
      <c r="C170" s="36">
        <f>C171</f>
        <v>0</v>
      </c>
      <c r="D170" s="36">
        <f>D171</f>
        <v>35769</v>
      </c>
      <c r="E170" s="37">
        <f t="shared" si="14"/>
        <v>35769</v>
      </c>
      <c r="F170" s="36">
        <f>F171</f>
        <v>0</v>
      </c>
      <c r="G170" s="36">
        <f>G171</f>
        <v>0</v>
      </c>
      <c r="H170" s="37">
        <f t="shared" si="15"/>
        <v>0</v>
      </c>
    </row>
    <row r="171" ht="20.399999999999999" customHeight="1">
      <c r="A171" s="75" t="s">
        <v>321</v>
      </c>
      <c r="B171" s="39" t="s">
        <v>322</v>
      </c>
      <c r="C171" s="40">
        <v>0</v>
      </c>
      <c r="D171" s="40">
        <v>35769</v>
      </c>
      <c r="E171" s="41">
        <f t="shared" si="14"/>
        <v>35769</v>
      </c>
      <c r="F171" s="40">
        <v>0</v>
      </c>
      <c r="G171" s="40">
        <v>0</v>
      </c>
      <c r="H171" s="41">
        <f t="shared" si="15"/>
        <v>0</v>
      </c>
    </row>
    <row r="172" s="76" customFormat="1" ht="11.4" hidden="1" customHeight="1">
      <c r="A172" s="77" t="s">
        <v>323</v>
      </c>
      <c r="B172" s="51" t="s">
        <v>324</v>
      </c>
      <c r="C172" s="36">
        <f>C173</f>
        <v>0</v>
      </c>
      <c r="D172" s="36">
        <f>D173</f>
        <v>0</v>
      </c>
      <c r="E172" s="37">
        <f t="shared" si="14"/>
        <v>0</v>
      </c>
      <c r="F172" s="36">
        <f>F173</f>
        <v>0</v>
      </c>
      <c r="G172" s="36">
        <f>G173</f>
        <v>0</v>
      </c>
      <c r="H172" s="37">
        <f t="shared" si="15"/>
        <v>0</v>
      </c>
    </row>
    <row r="173" ht="7.2000000000000002" hidden="1" customHeight="1">
      <c r="A173" s="75" t="s">
        <v>325</v>
      </c>
      <c r="B173" s="39" t="s">
        <v>326</v>
      </c>
      <c r="C173" s="40"/>
      <c r="D173" s="40"/>
      <c r="E173" s="37">
        <f t="shared" si="14"/>
        <v>0</v>
      </c>
      <c r="F173" s="40"/>
      <c r="G173" s="40"/>
      <c r="H173" s="37">
        <f t="shared" si="15"/>
        <v>0</v>
      </c>
    </row>
    <row r="174" s="76" customFormat="1" ht="5.4000000000000004" hidden="1" customHeight="1">
      <c r="A174" s="77" t="s">
        <v>327</v>
      </c>
      <c r="B174" s="51" t="s">
        <v>328</v>
      </c>
      <c r="C174" s="36">
        <f>C175</f>
        <v>0</v>
      </c>
      <c r="D174" s="36">
        <f>D175</f>
        <v>0</v>
      </c>
      <c r="E174" s="37">
        <f t="shared" si="14"/>
        <v>0</v>
      </c>
      <c r="F174" s="36">
        <f>F175</f>
        <v>0</v>
      </c>
      <c r="G174" s="36">
        <f>G175</f>
        <v>0</v>
      </c>
      <c r="H174" s="37">
        <f t="shared" si="15"/>
        <v>0</v>
      </c>
    </row>
    <row r="175" ht="7.2000000000000002" hidden="1" customHeight="1">
      <c r="A175" s="75" t="s">
        <v>329</v>
      </c>
      <c r="B175" s="39" t="s">
        <v>330</v>
      </c>
      <c r="C175" s="40"/>
      <c r="D175" s="40">
        <v>0</v>
      </c>
      <c r="E175" s="41">
        <f t="shared" si="14"/>
        <v>0</v>
      </c>
      <c r="F175" s="40"/>
      <c r="G175" s="40">
        <v>0</v>
      </c>
      <c r="H175" s="41">
        <f t="shared" si="15"/>
        <v>0</v>
      </c>
    </row>
    <row r="176" s="76" customFormat="1" ht="6.5999999999999996" hidden="1" customHeight="1">
      <c r="A176" s="77" t="s">
        <v>331</v>
      </c>
      <c r="B176" s="51" t="s">
        <v>332</v>
      </c>
      <c r="C176" s="36">
        <f>C177</f>
        <v>0</v>
      </c>
      <c r="D176" s="36">
        <f>D177</f>
        <v>0</v>
      </c>
      <c r="E176" s="37">
        <f t="shared" si="14"/>
        <v>0</v>
      </c>
      <c r="F176" s="36">
        <f>F177</f>
        <v>0</v>
      </c>
      <c r="G176" s="36">
        <f>G177</f>
        <v>0</v>
      </c>
      <c r="H176" s="37">
        <f t="shared" si="15"/>
        <v>0</v>
      </c>
    </row>
    <row r="177" ht="6.5999999999999996" hidden="1" customHeight="1">
      <c r="A177" s="75" t="s">
        <v>333</v>
      </c>
      <c r="B177" s="39" t="s">
        <v>334</v>
      </c>
      <c r="C177" s="40"/>
      <c r="D177" s="40">
        <v>0</v>
      </c>
      <c r="E177" s="41">
        <f t="shared" si="14"/>
        <v>0</v>
      </c>
      <c r="F177" s="40"/>
      <c r="G177" s="40">
        <v>0</v>
      </c>
      <c r="H177" s="41">
        <f t="shared" si="15"/>
        <v>0</v>
      </c>
    </row>
    <row r="178" s="4" customFormat="1" ht="7.2000000000000002" hidden="1" customHeight="1">
      <c r="A178" s="63" t="s">
        <v>335</v>
      </c>
      <c r="B178" s="60" t="s">
        <v>336</v>
      </c>
      <c r="C178" s="36">
        <f>C179</f>
        <v>0</v>
      </c>
      <c r="D178" s="36">
        <f>D179</f>
        <v>0</v>
      </c>
      <c r="E178" s="37">
        <f t="shared" si="14"/>
        <v>0</v>
      </c>
      <c r="F178" s="36">
        <f>F179</f>
        <v>0</v>
      </c>
      <c r="G178" s="36">
        <f>G179</f>
        <v>0</v>
      </c>
      <c r="H178" s="37">
        <f t="shared" si="15"/>
        <v>0</v>
      </c>
    </row>
    <row r="179" s="68" customFormat="1" ht="12.6" hidden="1" customHeight="1">
      <c r="A179" s="66" t="s">
        <v>337</v>
      </c>
      <c r="B179" s="61" t="s">
        <v>338</v>
      </c>
      <c r="C179" s="40"/>
      <c r="D179" s="40"/>
      <c r="E179" s="41">
        <f t="shared" si="14"/>
        <v>0</v>
      </c>
      <c r="F179" s="40"/>
      <c r="G179" s="40"/>
      <c r="H179" s="41">
        <f t="shared" si="15"/>
        <v>0</v>
      </c>
    </row>
    <row r="180" s="68" customFormat="1" ht="22.199999999999999" customHeight="1">
      <c r="A180" s="63" t="s">
        <v>339</v>
      </c>
      <c r="B180" s="60" t="s">
        <v>340</v>
      </c>
      <c r="C180" s="36">
        <f>C181</f>
        <v>49470</v>
      </c>
      <c r="D180" s="36">
        <f>D181</f>
        <v>-47918</v>
      </c>
      <c r="E180" s="37">
        <f t="shared" si="14"/>
        <v>1552</v>
      </c>
      <c r="F180" s="36">
        <f>F181</f>
        <v>37537.5</v>
      </c>
      <c r="G180" s="36">
        <f>G181</f>
        <v>-31405.200000000001</v>
      </c>
      <c r="H180" s="37">
        <f t="shared" si="15"/>
        <v>6132.2999999999993</v>
      </c>
    </row>
    <row r="181" s="68" customFormat="1" ht="22.199999999999999" customHeight="1">
      <c r="A181" s="66" t="s">
        <v>339</v>
      </c>
      <c r="B181" s="61" t="s">
        <v>341</v>
      </c>
      <c r="C181" s="40">
        <v>49470</v>
      </c>
      <c r="D181" s="40">
        <v>-47918</v>
      </c>
      <c r="E181" s="41">
        <f t="shared" si="14"/>
        <v>1552</v>
      </c>
      <c r="F181" s="40">
        <v>37537.5</v>
      </c>
      <c r="G181" s="40">
        <v>-31405.200000000001</v>
      </c>
      <c r="H181" s="41">
        <f t="shared" si="15"/>
        <v>6132.2999999999993</v>
      </c>
    </row>
    <row r="182" ht="34.799999999999997" customHeight="1">
      <c r="A182" s="78" t="s">
        <v>342</v>
      </c>
      <c r="B182" s="60" t="s">
        <v>343</v>
      </c>
      <c r="C182" s="36">
        <f>C183</f>
        <v>1503.7</v>
      </c>
      <c r="D182" s="36">
        <f>D183</f>
        <v>0</v>
      </c>
      <c r="E182" s="36">
        <f>E183</f>
        <v>1503.7</v>
      </c>
      <c r="F182" s="36">
        <f>F183</f>
        <v>1530.9000000000001</v>
      </c>
      <c r="G182" s="36">
        <f>G183</f>
        <v>0</v>
      </c>
      <c r="H182" s="36">
        <f>H183</f>
        <v>1530.9000000000001</v>
      </c>
    </row>
    <row r="183" ht="37.200000000000003" customHeight="1">
      <c r="A183" s="79" t="s">
        <v>344</v>
      </c>
      <c r="B183" s="39" t="s">
        <v>345</v>
      </c>
      <c r="C183" s="40">
        <v>1503.7</v>
      </c>
      <c r="D183" s="40">
        <v>0</v>
      </c>
      <c r="E183" s="41">
        <f t="shared" si="14"/>
        <v>1503.7</v>
      </c>
      <c r="F183" s="40">
        <v>1530.9000000000001</v>
      </c>
      <c r="G183" s="40">
        <v>0</v>
      </c>
      <c r="H183" s="41">
        <f t="shared" ref="H183:H246" si="16">F183+G183</f>
        <v>1530.9000000000001</v>
      </c>
    </row>
    <row r="184" ht="49.799999999999997" hidden="1" customHeight="1">
      <c r="A184" s="77" t="s">
        <v>346</v>
      </c>
      <c r="B184" s="51" t="s">
        <v>347</v>
      </c>
      <c r="C184" s="36">
        <f>SUM(C185)</f>
        <v>0</v>
      </c>
      <c r="D184" s="36">
        <f>SUM(D185)</f>
        <v>0</v>
      </c>
      <c r="E184" s="37">
        <f t="shared" si="14"/>
        <v>0</v>
      </c>
      <c r="F184" s="36">
        <f>SUM(F185)</f>
        <v>0</v>
      </c>
      <c r="G184" s="36">
        <f>SUM(G185)</f>
        <v>0</v>
      </c>
      <c r="H184" s="37">
        <f t="shared" si="16"/>
        <v>0</v>
      </c>
    </row>
    <row r="185" ht="51.600000000000001" hidden="1" customHeight="1">
      <c r="A185" s="75" t="s">
        <v>348</v>
      </c>
      <c r="B185" s="39" t="s">
        <v>349</v>
      </c>
      <c r="C185" s="40"/>
      <c r="D185" s="40">
        <v>0</v>
      </c>
      <c r="E185" s="37">
        <f t="shared" si="14"/>
        <v>0</v>
      </c>
      <c r="F185" s="40"/>
      <c r="G185" s="40">
        <v>0</v>
      </c>
      <c r="H185" s="37">
        <f t="shared" si="16"/>
        <v>0</v>
      </c>
    </row>
    <row r="186" ht="22.199999999999999" hidden="1" customHeight="1">
      <c r="A186" s="77" t="s">
        <v>350</v>
      </c>
      <c r="B186" s="51" t="s">
        <v>351</v>
      </c>
      <c r="C186" s="36">
        <f>SUM(C187)</f>
        <v>0</v>
      </c>
      <c r="D186" s="36">
        <f>SUM(D187)</f>
        <v>0</v>
      </c>
      <c r="E186" s="37">
        <f t="shared" si="14"/>
        <v>0</v>
      </c>
      <c r="F186" s="36">
        <f>SUM(F187)</f>
        <v>0</v>
      </c>
      <c r="G186" s="36">
        <f>SUM(G187)</f>
        <v>0</v>
      </c>
      <c r="H186" s="37">
        <f t="shared" si="16"/>
        <v>0</v>
      </c>
    </row>
    <row r="187" ht="23.399999999999999" hidden="1" customHeight="1">
      <c r="A187" s="75" t="s">
        <v>352</v>
      </c>
      <c r="B187" s="39" t="s">
        <v>353</v>
      </c>
      <c r="C187" s="40"/>
      <c r="D187" s="40"/>
      <c r="E187" s="37">
        <f t="shared" si="14"/>
        <v>0</v>
      </c>
      <c r="F187" s="40"/>
      <c r="G187" s="40"/>
      <c r="H187" s="37">
        <f t="shared" si="16"/>
        <v>0</v>
      </c>
    </row>
    <row r="188" ht="27.75" customHeight="1">
      <c r="A188" s="77" t="s">
        <v>354</v>
      </c>
      <c r="B188" s="51" t="s">
        <v>355</v>
      </c>
      <c r="C188" s="36">
        <f>SUM(C189)</f>
        <v>20839.700000000001</v>
      </c>
      <c r="D188" s="36">
        <f>SUM(D189)</f>
        <v>0</v>
      </c>
      <c r="E188" s="37">
        <f t="shared" si="14"/>
        <v>20839.700000000001</v>
      </c>
      <c r="F188" s="36">
        <f>SUM(F189)</f>
        <v>19935.200000000001</v>
      </c>
      <c r="G188" s="36">
        <f>SUM(G189)</f>
        <v>0</v>
      </c>
      <c r="H188" s="37">
        <f t="shared" si="16"/>
        <v>19935.200000000001</v>
      </c>
    </row>
    <row r="189" ht="30" customHeight="1">
      <c r="A189" s="75" t="s">
        <v>356</v>
      </c>
      <c r="B189" s="39" t="s">
        <v>357</v>
      </c>
      <c r="C189" s="40">
        <v>20839.700000000001</v>
      </c>
      <c r="D189" s="40">
        <v>0</v>
      </c>
      <c r="E189" s="41">
        <f t="shared" si="14"/>
        <v>20839.700000000001</v>
      </c>
      <c r="F189" s="40">
        <v>19935.200000000001</v>
      </c>
      <c r="G189" s="40">
        <v>0</v>
      </c>
      <c r="H189" s="41">
        <f t="shared" si="16"/>
        <v>19935.200000000001</v>
      </c>
    </row>
    <row r="190" ht="33" hidden="1" customHeight="1">
      <c r="A190" s="77" t="s">
        <v>358</v>
      </c>
      <c r="B190" s="51" t="s">
        <v>359</v>
      </c>
      <c r="C190" s="36">
        <f>SUM(C191)</f>
        <v>0</v>
      </c>
      <c r="D190" s="36">
        <f>SUM(D191)</f>
        <v>0</v>
      </c>
      <c r="E190" s="37">
        <f t="shared" si="14"/>
        <v>0</v>
      </c>
      <c r="F190" s="36">
        <f>SUM(F191)</f>
        <v>0</v>
      </c>
      <c r="G190" s="36">
        <f>SUM(G191)</f>
        <v>0</v>
      </c>
      <c r="H190" s="37">
        <f t="shared" si="16"/>
        <v>0</v>
      </c>
    </row>
    <row r="191" ht="27.75" hidden="1" customHeight="1">
      <c r="A191" s="75" t="s">
        <v>360</v>
      </c>
      <c r="B191" s="39" t="s">
        <v>361</v>
      </c>
      <c r="C191" s="40"/>
      <c r="D191" s="40"/>
      <c r="E191" s="37">
        <f t="shared" si="14"/>
        <v>0</v>
      </c>
      <c r="F191" s="40"/>
      <c r="G191" s="40"/>
      <c r="H191" s="37">
        <f t="shared" si="16"/>
        <v>0</v>
      </c>
    </row>
    <row r="192" s="76" customFormat="1" ht="27" hidden="1" customHeight="1">
      <c r="A192" s="77" t="s">
        <v>362</v>
      </c>
      <c r="B192" s="51" t="s">
        <v>363</v>
      </c>
      <c r="C192" s="36">
        <f>C193</f>
        <v>0</v>
      </c>
      <c r="D192" s="36">
        <f>D193</f>
        <v>0</v>
      </c>
      <c r="E192" s="37">
        <f t="shared" si="14"/>
        <v>0</v>
      </c>
      <c r="F192" s="36">
        <f>F193</f>
        <v>0</v>
      </c>
      <c r="G192" s="36">
        <f>G193</f>
        <v>0</v>
      </c>
      <c r="H192" s="37">
        <f t="shared" si="16"/>
        <v>0</v>
      </c>
    </row>
    <row r="193" ht="28.199999999999999" hidden="1" customHeight="1">
      <c r="A193" s="75" t="s">
        <v>364</v>
      </c>
      <c r="B193" s="39" t="s">
        <v>365</v>
      </c>
      <c r="C193" s="40"/>
      <c r="D193" s="40">
        <v>0</v>
      </c>
      <c r="E193" s="37">
        <f t="shared" si="14"/>
        <v>0</v>
      </c>
      <c r="F193" s="40"/>
      <c r="G193" s="40">
        <v>0</v>
      </c>
      <c r="H193" s="37">
        <f t="shared" si="16"/>
        <v>0</v>
      </c>
    </row>
    <row r="194" ht="15.75" hidden="1" customHeight="1">
      <c r="A194" s="34" t="s">
        <v>366</v>
      </c>
      <c r="B194" s="51" t="s">
        <v>367</v>
      </c>
      <c r="C194" s="36">
        <f>SUM(C195)</f>
        <v>0</v>
      </c>
      <c r="D194" s="36">
        <f>SUM(D195)</f>
        <v>0</v>
      </c>
      <c r="E194" s="37">
        <f t="shared" si="14"/>
        <v>0</v>
      </c>
      <c r="F194" s="36">
        <f>SUM(F195)</f>
        <v>0</v>
      </c>
      <c r="G194" s="36">
        <f>SUM(G195)</f>
        <v>0</v>
      </c>
      <c r="H194" s="37">
        <f t="shared" si="16"/>
        <v>0</v>
      </c>
    </row>
    <row r="195" ht="21" hidden="1" customHeight="1">
      <c r="A195" s="80" t="s">
        <v>368</v>
      </c>
      <c r="B195" s="61" t="s">
        <v>369</v>
      </c>
      <c r="C195" s="40"/>
      <c r="D195" s="40"/>
      <c r="E195" s="37">
        <f t="shared" si="14"/>
        <v>0</v>
      </c>
      <c r="F195" s="40"/>
      <c r="G195" s="40"/>
      <c r="H195" s="37">
        <f t="shared" si="16"/>
        <v>0</v>
      </c>
    </row>
    <row r="196" ht="24" customHeight="1">
      <c r="A196" s="52" t="s">
        <v>370</v>
      </c>
      <c r="B196" s="60" t="s">
        <v>371</v>
      </c>
      <c r="C196" s="36">
        <f>SUM(C197)</f>
        <v>2081.6999999999998</v>
      </c>
      <c r="D196" s="36">
        <f>SUM(D197)</f>
        <v>0</v>
      </c>
      <c r="E196" s="37">
        <f t="shared" si="14"/>
        <v>2081.6999999999998</v>
      </c>
      <c r="F196" s="36">
        <f>SUM(F197)</f>
        <v>2117</v>
      </c>
      <c r="G196" s="36">
        <f>SUM(G197)</f>
        <v>0</v>
      </c>
      <c r="H196" s="37">
        <f t="shared" si="16"/>
        <v>2117</v>
      </c>
    </row>
    <row r="197" ht="19.800000000000001" customHeight="1">
      <c r="A197" s="80" t="s">
        <v>372</v>
      </c>
      <c r="B197" s="61" t="s">
        <v>373</v>
      </c>
      <c r="C197" s="40">
        <v>2081.6999999999998</v>
      </c>
      <c r="D197" s="40">
        <v>0</v>
      </c>
      <c r="E197" s="41">
        <f t="shared" si="14"/>
        <v>2081.6999999999998</v>
      </c>
      <c r="F197" s="40">
        <v>2117</v>
      </c>
      <c r="G197" s="40">
        <v>0</v>
      </c>
      <c r="H197" s="41">
        <f t="shared" si="16"/>
        <v>2117</v>
      </c>
    </row>
    <row r="198" ht="16.199999999999999" customHeight="1">
      <c r="A198" s="52" t="s">
        <v>374</v>
      </c>
      <c r="B198" s="60" t="s">
        <v>375</v>
      </c>
      <c r="C198" s="36">
        <f>SUM(C199)</f>
        <v>0</v>
      </c>
      <c r="D198" s="36">
        <f>SUM(D199)</f>
        <v>0</v>
      </c>
      <c r="E198" s="37">
        <f t="shared" si="14"/>
        <v>0</v>
      </c>
      <c r="F198" s="36">
        <f>SUM(F199)</f>
        <v>4322.8999999999996</v>
      </c>
      <c r="G198" s="36">
        <f>SUM(G199)</f>
        <v>0</v>
      </c>
      <c r="H198" s="37">
        <f t="shared" si="16"/>
        <v>4322.8999999999996</v>
      </c>
    </row>
    <row r="199" ht="18.600000000000001" customHeight="1">
      <c r="A199" s="80" t="s">
        <v>376</v>
      </c>
      <c r="B199" s="61" t="s">
        <v>377</v>
      </c>
      <c r="C199" s="40"/>
      <c r="D199" s="40">
        <v>0</v>
      </c>
      <c r="E199" s="37">
        <f t="shared" si="14"/>
        <v>0</v>
      </c>
      <c r="F199" s="40">
        <v>4322.8999999999996</v>
      </c>
      <c r="G199" s="40">
        <v>0</v>
      </c>
      <c r="H199" s="37">
        <f t="shared" si="16"/>
        <v>4322.8999999999996</v>
      </c>
    </row>
    <row r="200" ht="9" hidden="1" customHeight="1">
      <c r="A200" s="78" t="s">
        <v>378</v>
      </c>
      <c r="B200" s="81" t="s">
        <v>379</v>
      </c>
      <c r="C200" s="36">
        <f>C201</f>
        <v>0</v>
      </c>
      <c r="D200" s="36">
        <f>D201</f>
        <v>0</v>
      </c>
      <c r="E200" s="37">
        <f t="shared" si="14"/>
        <v>0</v>
      </c>
      <c r="F200" s="36">
        <f>F201</f>
        <v>0</v>
      </c>
      <c r="G200" s="36">
        <f>G201</f>
        <v>0</v>
      </c>
      <c r="H200" s="37">
        <f t="shared" si="16"/>
        <v>0</v>
      </c>
    </row>
    <row r="201" ht="12" hidden="1" customHeight="1">
      <c r="A201" s="75" t="s">
        <v>380</v>
      </c>
      <c r="B201" s="39" t="s">
        <v>381</v>
      </c>
      <c r="C201" s="40"/>
      <c r="D201" s="40">
        <v>0</v>
      </c>
      <c r="E201" s="41">
        <f t="shared" si="14"/>
        <v>0</v>
      </c>
      <c r="F201" s="40"/>
      <c r="G201" s="40">
        <v>0</v>
      </c>
      <c r="H201" s="41">
        <f t="shared" si="16"/>
        <v>0</v>
      </c>
    </row>
    <row r="202" ht="13.800000000000001" hidden="1" customHeight="1">
      <c r="A202" s="77" t="s">
        <v>382</v>
      </c>
      <c r="B202" s="51" t="s">
        <v>383</v>
      </c>
      <c r="C202" s="36">
        <f>C203</f>
        <v>0</v>
      </c>
      <c r="D202" s="36">
        <f>D203</f>
        <v>0</v>
      </c>
      <c r="E202" s="37">
        <f t="shared" si="14"/>
        <v>0</v>
      </c>
      <c r="F202" s="36">
        <f>F203</f>
        <v>0</v>
      </c>
      <c r="G202" s="36">
        <f>G203</f>
        <v>0</v>
      </c>
      <c r="H202" s="37">
        <f t="shared" si="16"/>
        <v>0</v>
      </c>
    </row>
    <row r="203" ht="9" hidden="1" customHeight="1">
      <c r="A203" s="75" t="s">
        <v>384</v>
      </c>
      <c r="B203" s="39" t="s">
        <v>385</v>
      </c>
      <c r="C203" s="40"/>
      <c r="D203" s="40">
        <v>0</v>
      </c>
      <c r="E203" s="41">
        <f t="shared" si="14"/>
        <v>0</v>
      </c>
      <c r="F203" s="40"/>
      <c r="G203" s="40">
        <v>0</v>
      </c>
      <c r="H203" s="41">
        <f t="shared" si="16"/>
        <v>0</v>
      </c>
    </row>
    <row r="204" s="62" customFormat="1" ht="15" customHeight="1">
      <c r="A204" s="34" t="s">
        <v>386</v>
      </c>
      <c r="B204" s="47" t="s">
        <v>387</v>
      </c>
      <c r="C204" s="36">
        <f>SUM(C205)</f>
        <v>429594.59999999998</v>
      </c>
      <c r="D204" s="36">
        <f>SUM(D205)</f>
        <v>4850</v>
      </c>
      <c r="E204" s="37">
        <f t="shared" si="14"/>
        <v>434444.59999999998</v>
      </c>
      <c r="F204" s="36">
        <f>SUM(F205)</f>
        <v>2794.5999999999999</v>
      </c>
      <c r="G204" s="36">
        <f>SUM(G205)</f>
        <v>0</v>
      </c>
      <c r="H204" s="37">
        <f t="shared" si="16"/>
        <v>2794.5999999999999</v>
      </c>
    </row>
    <row r="205" ht="11.25" customHeight="1">
      <c r="A205" s="82" t="s">
        <v>388</v>
      </c>
      <c r="B205" s="39" t="s">
        <v>389</v>
      </c>
      <c r="C205" s="40">
        <f>SUM(C206:C216)</f>
        <v>429594.59999999998</v>
      </c>
      <c r="D205" s="40">
        <f>SUM(D206:D216)</f>
        <v>4850</v>
      </c>
      <c r="E205" s="41">
        <f t="shared" si="14"/>
        <v>434444.59999999998</v>
      </c>
      <c r="F205" s="40">
        <f>SUM(F206:F216)</f>
        <v>2794.5999999999999</v>
      </c>
      <c r="G205" s="40">
        <f>SUM(G206:G216)</f>
        <v>0</v>
      </c>
      <c r="H205" s="41">
        <f t="shared" si="16"/>
        <v>2794.5999999999999</v>
      </c>
    </row>
    <row r="206" ht="22.5" hidden="1" customHeight="1">
      <c r="A206" s="83"/>
      <c r="B206" s="39" t="s">
        <v>390</v>
      </c>
      <c r="C206" s="40"/>
      <c r="D206" s="40"/>
      <c r="E206" s="41">
        <f t="shared" si="14"/>
        <v>0</v>
      </c>
      <c r="F206" s="40"/>
      <c r="G206" s="40"/>
      <c r="H206" s="41">
        <f t="shared" si="16"/>
        <v>0</v>
      </c>
    </row>
    <row r="207" ht="18" hidden="1" customHeight="1">
      <c r="A207" s="83"/>
      <c r="B207" s="39" t="s">
        <v>391</v>
      </c>
      <c r="C207" s="40"/>
      <c r="D207" s="40"/>
      <c r="E207" s="41">
        <f t="shared" si="14"/>
        <v>0</v>
      </c>
      <c r="F207" s="40"/>
      <c r="G207" s="40"/>
      <c r="H207" s="41">
        <f t="shared" si="16"/>
        <v>0</v>
      </c>
    </row>
    <row r="208" ht="18.600000000000001" customHeight="1">
      <c r="A208" s="83"/>
      <c r="B208" s="61" t="s">
        <v>392</v>
      </c>
      <c r="C208" s="40">
        <v>177.40000000000001</v>
      </c>
      <c r="D208" s="40">
        <v>0</v>
      </c>
      <c r="E208" s="41">
        <f t="shared" si="14"/>
        <v>177.40000000000001</v>
      </c>
      <c r="F208" s="40">
        <v>177.40000000000001</v>
      </c>
      <c r="G208" s="40">
        <v>0</v>
      </c>
      <c r="H208" s="41">
        <f t="shared" si="16"/>
        <v>177.40000000000001</v>
      </c>
    </row>
    <row r="209" ht="15" hidden="1" customHeight="1">
      <c r="A209" s="83"/>
      <c r="B209" s="61" t="s">
        <v>393</v>
      </c>
      <c r="C209" s="40"/>
      <c r="D209" s="40">
        <v>0</v>
      </c>
      <c r="E209" s="41">
        <f t="shared" si="14"/>
        <v>0</v>
      </c>
      <c r="F209" s="40"/>
      <c r="G209" s="40">
        <v>0</v>
      </c>
      <c r="H209" s="41">
        <f t="shared" si="16"/>
        <v>0</v>
      </c>
    </row>
    <row r="210" ht="38.399999999999999" hidden="1" customHeight="1">
      <c r="A210" s="83"/>
      <c r="B210" s="61" t="s">
        <v>394</v>
      </c>
      <c r="C210" s="40"/>
      <c r="D210" s="40"/>
      <c r="E210" s="41">
        <f t="shared" si="14"/>
        <v>0</v>
      </c>
      <c r="F210" s="40"/>
      <c r="G210" s="40"/>
      <c r="H210" s="41">
        <f t="shared" si="16"/>
        <v>0</v>
      </c>
    </row>
    <row r="211" ht="0.59999999999999998" hidden="1" customHeight="1">
      <c r="A211" s="83"/>
      <c r="B211" s="61" t="s">
        <v>395</v>
      </c>
      <c r="C211" s="40"/>
      <c r="D211" s="40">
        <v>0</v>
      </c>
      <c r="E211" s="41">
        <f t="shared" si="14"/>
        <v>0</v>
      </c>
      <c r="F211" s="40"/>
      <c r="G211" s="40">
        <v>0</v>
      </c>
      <c r="H211" s="41">
        <f t="shared" si="16"/>
        <v>0</v>
      </c>
    </row>
    <row r="212" ht="12" customHeight="1">
      <c r="A212" s="83"/>
      <c r="B212" s="61" t="s">
        <v>396</v>
      </c>
      <c r="C212" s="40">
        <v>2617.1999999999998</v>
      </c>
      <c r="D212" s="40">
        <v>0</v>
      </c>
      <c r="E212" s="41">
        <f t="shared" si="14"/>
        <v>2617.1999999999998</v>
      </c>
      <c r="F212" s="40">
        <v>2617.1999999999998</v>
      </c>
      <c r="G212" s="40">
        <v>0</v>
      </c>
      <c r="H212" s="41">
        <f t="shared" si="16"/>
        <v>2617.1999999999998</v>
      </c>
    </row>
    <row r="213" ht="14.4" hidden="1" customHeight="1">
      <c r="A213" s="83"/>
      <c r="B213" s="61" t="s">
        <v>397</v>
      </c>
      <c r="C213" s="40">
        <v>0</v>
      </c>
      <c r="D213" s="40">
        <v>0</v>
      </c>
      <c r="E213" s="41">
        <f t="shared" si="14"/>
        <v>0</v>
      </c>
      <c r="F213" s="40">
        <v>0</v>
      </c>
      <c r="G213" s="40">
        <v>0</v>
      </c>
      <c r="H213" s="41">
        <f t="shared" si="16"/>
        <v>0</v>
      </c>
    </row>
    <row r="214" ht="16.800000000000001" hidden="1" customHeight="1">
      <c r="A214" s="83"/>
      <c r="B214" s="42" t="s">
        <v>398</v>
      </c>
      <c r="C214" s="40"/>
      <c r="D214" s="40">
        <v>0</v>
      </c>
      <c r="E214" s="41">
        <f t="shared" si="14"/>
        <v>0</v>
      </c>
      <c r="F214" s="40"/>
      <c r="G214" s="40">
        <v>0</v>
      </c>
      <c r="H214" s="41">
        <f t="shared" si="16"/>
        <v>0</v>
      </c>
    </row>
    <row r="215" ht="26.399999999999999" hidden="1" customHeight="1">
      <c r="A215" s="83"/>
      <c r="B215" s="42" t="s">
        <v>399</v>
      </c>
      <c r="C215" s="40"/>
      <c r="D215" s="40"/>
      <c r="E215" s="37">
        <f t="shared" si="14"/>
        <v>0</v>
      </c>
      <c r="F215" s="40"/>
      <c r="G215" s="40"/>
      <c r="H215" s="37">
        <f t="shared" si="16"/>
        <v>0</v>
      </c>
    </row>
    <row r="216" ht="30" customHeight="1">
      <c r="A216" s="84"/>
      <c r="B216" s="42" t="s">
        <v>400</v>
      </c>
      <c r="C216" s="40">
        <v>426800</v>
      </c>
      <c r="D216" s="40">
        <v>4850</v>
      </c>
      <c r="E216" s="37">
        <f t="shared" ref="E216:E264" si="17">C216+D216</f>
        <v>431650</v>
      </c>
      <c r="F216" s="40"/>
      <c r="G216" s="40"/>
      <c r="H216" s="37">
        <f t="shared" si="16"/>
        <v>0</v>
      </c>
    </row>
    <row r="217" ht="15.75" customHeight="1">
      <c r="A217" s="34" t="s">
        <v>401</v>
      </c>
      <c r="B217" s="85" t="s">
        <v>402</v>
      </c>
      <c r="C217" s="36">
        <f>SUM(C218,C235,C238)</f>
        <v>357169.40000000002</v>
      </c>
      <c r="D217" s="36">
        <f>SUM(D218,D235,D238)</f>
        <v>0</v>
      </c>
      <c r="E217" s="37">
        <f t="shared" si="17"/>
        <v>357169.40000000002</v>
      </c>
      <c r="F217" s="36">
        <f>SUM(F218,F235,F238)</f>
        <v>357095.90000000002</v>
      </c>
      <c r="G217" s="36">
        <f>SUM(G218,G235,G238)</f>
        <v>0</v>
      </c>
      <c r="H217" s="37">
        <f t="shared" si="16"/>
        <v>357095.90000000002</v>
      </c>
    </row>
    <row r="218" ht="22.5" customHeight="1">
      <c r="A218" s="34" t="s">
        <v>403</v>
      </c>
      <c r="B218" s="47" t="s">
        <v>404</v>
      </c>
      <c r="C218" s="36">
        <f>SUM(C219)</f>
        <v>354916.60000000003</v>
      </c>
      <c r="D218" s="36">
        <f>SUM(D219)</f>
        <v>0</v>
      </c>
      <c r="E218" s="37">
        <f t="shared" si="17"/>
        <v>354916.60000000003</v>
      </c>
      <c r="F218" s="36">
        <f>SUM(F219)</f>
        <v>354916.60000000003</v>
      </c>
      <c r="G218" s="36">
        <f>SUM(G219)</f>
        <v>0</v>
      </c>
      <c r="H218" s="37">
        <f t="shared" si="16"/>
        <v>354916.60000000003</v>
      </c>
    </row>
    <row r="219" ht="20.25" customHeight="1">
      <c r="A219" s="25" t="s">
        <v>405</v>
      </c>
      <c r="B219" s="86" t="s">
        <v>406</v>
      </c>
      <c r="C219" s="40">
        <f>SUM(C220:C234)</f>
        <v>354916.60000000003</v>
      </c>
      <c r="D219" s="40">
        <f>SUM(D220:D234)</f>
        <v>0</v>
      </c>
      <c r="E219" s="41">
        <f t="shared" si="17"/>
        <v>354916.60000000003</v>
      </c>
      <c r="F219" s="40">
        <f>SUM(F220:F234)</f>
        <v>354916.60000000003</v>
      </c>
      <c r="G219" s="40">
        <f>SUM(G220:G234)</f>
        <v>0</v>
      </c>
      <c r="H219" s="41">
        <f t="shared" si="16"/>
        <v>354916.60000000003</v>
      </c>
    </row>
    <row r="220" ht="21" customHeight="1">
      <c r="A220" s="87"/>
      <c r="B220" s="39" t="s">
        <v>407</v>
      </c>
      <c r="C220" s="40">
        <v>190889.39999999999</v>
      </c>
      <c r="D220" s="40">
        <v>0</v>
      </c>
      <c r="E220" s="41">
        <f t="shared" si="17"/>
        <v>190889.39999999999</v>
      </c>
      <c r="F220" s="40">
        <v>190889.39999999999</v>
      </c>
      <c r="G220" s="40">
        <v>0</v>
      </c>
      <c r="H220" s="41">
        <f t="shared" si="16"/>
        <v>190889.39999999999</v>
      </c>
    </row>
    <row r="221" ht="21.75" customHeight="1">
      <c r="A221" s="87"/>
      <c r="B221" s="39" t="s">
        <v>408</v>
      </c>
      <c r="C221" s="40">
        <v>150895.70000000001</v>
      </c>
      <c r="D221" s="40">
        <v>0</v>
      </c>
      <c r="E221" s="41">
        <f t="shared" si="17"/>
        <v>150895.70000000001</v>
      </c>
      <c r="F221" s="40">
        <v>150895.70000000001</v>
      </c>
      <c r="G221" s="40">
        <v>0</v>
      </c>
      <c r="H221" s="41">
        <f t="shared" si="16"/>
        <v>150895.70000000001</v>
      </c>
    </row>
    <row r="222" ht="12.75" customHeight="1">
      <c r="A222" s="87"/>
      <c r="B222" s="39" t="s">
        <v>409</v>
      </c>
      <c r="C222" s="40">
        <v>920.89999999999998</v>
      </c>
      <c r="D222" s="40"/>
      <c r="E222" s="41">
        <f t="shared" si="17"/>
        <v>920.89999999999998</v>
      </c>
      <c r="F222" s="40">
        <v>920.89999999999998</v>
      </c>
      <c r="G222" s="40"/>
      <c r="H222" s="41">
        <f t="shared" si="16"/>
        <v>920.89999999999998</v>
      </c>
    </row>
    <row r="223" ht="21.75" customHeight="1">
      <c r="A223" s="87"/>
      <c r="B223" s="39" t="s">
        <v>410</v>
      </c>
      <c r="C223" s="40">
        <v>446.19999999999999</v>
      </c>
      <c r="D223" s="40">
        <v>0</v>
      </c>
      <c r="E223" s="41">
        <f t="shared" si="17"/>
        <v>446.19999999999999</v>
      </c>
      <c r="F223" s="40">
        <v>446.19999999999999</v>
      </c>
      <c r="G223" s="40">
        <v>0</v>
      </c>
      <c r="H223" s="41">
        <f t="shared" si="16"/>
        <v>446.19999999999999</v>
      </c>
    </row>
    <row r="224" ht="20.25" customHeight="1">
      <c r="A224" s="87"/>
      <c r="B224" s="39" t="s">
        <v>411</v>
      </c>
      <c r="C224" s="40">
        <v>510.5</v>
      </c>
      <c r="D224" s="40">
        <v>0</v>
      </c>
      <c r="E224" s="41">
        <f t="shared" si="17"/>
        <v>510.5</v>
      </c>
      <c r="F224" s="40">
        <v>510.5</v>
      </c>
      <c r="G224" s="40">
        <v>0</v>
      </c>
      <c r="H224" s="41">
        <f t="shared" si="16"/>
        <v>510.5</v>
      </c>
    </row>
    <row r="225" ht="30" customHeight="1">
      <c r="A225" s="87"/>
      <c r="B225" s="39" t="s">
        <v>412</v>
      </c>
      <c r="C225" s="40">
        <v>122.7</v>
      </c>
      <c r="D225" s="40"/>
      <c r="E225" s="41">
        <f t="shared" si="17"/>
        <v>122.7</v>
      </c>
      <c r="F225" s="40">
        <v>122.7</v>
      </c>
      <c r="G225" s="40"/>
      <c r="H225" s="41">
        <f t="shared" si="16"/>
        <v>122.7</v>
      </c>
    </row>
    <row r="226" ht="28.5" customHeight="1">
      <c r="A226" s="87"/>
      <c r="B226" s="42" t="s">
        <v>413</v>
      </c>
      <c r="C226" s="40">
        <v>202.80000000000001</v>
      </c>
      <c r="D226" s="40"/>
      <c r="E226" s="41">
        <f t="shared" si="17"/>
        <v>202.80000000000001</v>
      </c>
      <c r="F226" s="40">
        <v>202.80000000000001</v>
      </c>
      <c r="G226" s="40"/>
      <c r="H226" s="41">
        <f t="shared" si="16"/>
        <v>202.80000000000001</v>
      </c>
    </row>
    <row r="227" ht="39.75" hidden="1" customHeight="1">
      <c r="A227" s="87"/>
      <c r="B227" s="42" t="s">
        <v>414</v>
      </c>
      <c r="C227" s="40"/>
      <c r="D227" s="40"/>
      <c r="E227" s="41">
        <f t="shared" si="17"/>
        <v>0</v>
      </c>
      <c r="F227" s="40"/>
      <c r="G227" s="40"/>
      <c r="H227" s="41">
        <f t="shared" si="16"/>
        <v>0</v>
      </c>
    </row>
    <row r="228" ht="29.25" hidden="1" customHeight="1">
      <c r="A228" s="87"/>
      <c r="B228" s="42"/>
      <c r="C228" s="40"/>
      <c r="D228" s="40"/>
      <c r="E228" s="41">
        <f t="shared" si="17"/>
        <v>0</v>
      </c>
      <c r="F228" s="40"/>
      <c r="G228" s="40"/>
      <c r="H228" s="41">
        <f t="shared" si="16"/>
        <v>0</v>
      </c>
    </row>
    <row r="229" ht="27" hidden="1" customHeight="1">
      <c r="A229" s="87"/>
      <c r="B229" s="42" t="s">
        <v>415</v>
      </c>
      <c r="C229" s="40"/>
      <c r="D229" s="40"/>
      <c r="E229" s="41">
        <f t="shared" si="17"/>
        <v>0</v>
      </c>
      <c r="F229" s="40"/>
      <c r="G229" s="40"/>
      <c r="H229" s="41">
        <f t="shared" si="16"/>
        <v>0</v>
      </c>
    </row>
    <row r="230" ht="30.600000000000001" customHeight="1">
      <c r="A230" s="87"/>
      <c r="B230" s="42" t="s">
        <v>416</v>
      </c>
      <c r="C230" s="40">
        <v>7923.6000000000004</v>
      </c>
      <c r="D230" s="40">
        <v>0</v>
      </c>
      <c r="E230" s="41">
        <f t="shared" si="17"/>
        <v>7923.6000000000004</v>
      </c>
      <c r="F230" s="40">
        <v>7923.6000000000004</v>
      </c>
      <c r="G230" s="40">
        <v>0</v>
      </c>
      <c r="H230" s="41">
        <f t="shared" si="16"/>
        <v>7923.6000000000004</v>
      </c>
    </row>
    <row r="231" s="58" customFormat="1" ht="18" customHeight="1">
      <c r="A231" s="87"/>
      <c r="B231" s="39" t="s">
        <v>417</v>
      </c>
      <c r="C231" s="40">
        <v>72</v>
      </c>
      <c r="D231" s="40"/>
      <c r="E231" s="41">
        <f t="shared" si="17"/>
        <v>72</v>
      </c>
      <c r="F231" s="40">
        <v>72</v>
      </c>
      <c r="G231" s="40"/>
      <c r="H231" s="41">
        <f t="shared" si="16"/>
        <v>72</v>
      </c>
    </row>
    <row r="232" s="58" customFormat="1" ht="33" customHeight="1">
      <c r="A232" s="87"/>
      <c r="B232" s="39" t="s">
        <v>418</v>
      </c>
      <c r="C232" s="40">
        <v>356.89999999999998</v>
      </c>
      <c r="D232" s="40">
        <v>0</v>
      </c>
      <c r="E232" s="41">
        <f t="shared" si="17"/>
        <v>356.89999999999998</v>
      </c>
      <c r="F232" s="40">
        <v>356.89999999999998</v>
      </c>
      <c r="G232" s="40">
        <v>0</v>
      </c>
      <c r="H232" s="41">
        <f t="shared" si="16"/>
        <v>356.89999999999998</v>
      </c>
    </row>
    <row r="233" s="58" customFormat="1" ht="18" customHeight="1">
      <c r="A233" s="87"/>
      <c r="B233" s="39" t="s">
        <v>419</v>
      </c>
      <c r="C233" s="40">
        <v>2552.5</v>
      </c>
      <c r="D233" s="40">
        <v>0</v>
      </c>
      <c r="E233" s="41">
        <f t="shared" si="17"/>
        <v>2552.5</v>
      </c>
      <c r="F233" s="40">
        <v>2552.5</v>
      </c>
      <c r="G233" s="40">
        <v>0</v>
      </c>
      <c r="H233" s="41">
        <f t="shared" si="16"/>
        <v>2552.5</v>
      </c>
    </row>
    <row r="234" s="58" customFormat="1" ht="29.25" customHeight="1">
      <c r="A234" s="28"/>
      <c r="B234" s="39" t="s">
        <v>420</v>
      </c>
      <c r="C234" s="40">
        <v>23.399999999999999</v>
      </c>
      <c r="D234" s="40">
        <v>0</v>
      </c>
      <c r="E234" s="41">
        <f t="shared" si="17"/>
        <v>23.399999999999999</v>
      </c>
      <c r="F234" s="40">
        <v>23.399999999999999</v>
      </c>
      <c r="G234" s="40">
        <v>0</v>
      </c>
      <c r="H234" s="41">
        <f t="shared" si="16"/>
        <v>23.399999999999999</v>
      </c>
    </row>
    <row r="235" s="58" customFormat="1" ht="36.75" customHeight="1">
      <c r="A235" s="50" t="s">
        <v>421</v>
      </c>
      <c r="B235" s="51" t="s">
        <v>422</v>
      </c>
      <c r="C235" s="36">
        <f>SUM(C236)</f>
        <v>2179.3000000000002</v>
      </c>
      <c r="D235" s="36">
        <f>SUM(D236)</f>
        <v>0</v>
      </c>
      <c r="E235" s="37">
        <f t="shared" si="17"/>
        <v>2179.3000000000002</v>
      </c>
      <c r="F235" s="36">
        <f>SUM(F236)</f>
        <v>2179.3000000000002</v>
      </c>
      <c r="G235" s="36">
        <f>SUM(G236)</f>
        <v>0</v>
      </c>
      <c r="H235" s="37">
        <f t="shared" si="16"/>
        <v>2179.3000000000002</v>
      </c>
    </row>
    <row r="236" s="58" customFormat="1" ht="27.75" customHeight="1">
      <c r="A236" s="49" t="s">
        <v>423</v>
      </c>
      <c r="B236" s="39" t="s">
        <v>424</v>
      </c>
      <c r="C236" s="40">
        <v>2179.3000000000002</v>
      </c>
      <c r="D236" s="40">
        <v>0</v>
      </c>
      <c r="E236" s="41">
        <f t="shared" si="17"/>
        <v>2179.3000000000002</v>
      </c>
      <c r="F236" s="40">
        <v>2179.3000000000002</v>
      </c>
      <c r="G236" s="40">
        <v>0</v>
      </c>
      <c r="H236" s="41">
        <f t="shared" si="16"/>
        <v>2179.3000000000002</v>
      </c>
    </row>
    <row r="237" s="58" customFormat="1" ht="26.399999999999999" customHeight="1">
      <c r="A237" s="50" t="s">
        <v>425</v>
      </c>
      <c r="B237" s="51" t="s">
        <v>426</v>
      </c>
      <c r="C237" s="36">
        <f>C238</f>
        <v>73.5</v>
      </c>
      <c r="D237" s="36">
        <f>D238</f>
        <v>0</v>
      </c>
      <c r="E237" s="37">
        <f t="shared" si="17"/>
        <v>73.5</v>
      </c>
      <c r="F237" s="36">
        <f>F238</f>
        <v>0</v>
      </c>
      <c r="G237" s="36">
        <f>G238</f>
        <v>0</v>
      </c>
      <c r="H237" s="37"/>
    </row>
    <row r="238" s="58" customFormat="1" ht="28.800000000000001" customHeight="1">
      <c r="A238" s="49" t="s">
        <v>427</v>
      </c>
      <c r="B238" s="39" t="s">
        <v>428</v>
      </c>
      <c r="C238" s="40">
        <v>73.5</v>
      </c>
      <c r="D238" s="40">
        <v>0</v>
      </c>
      <c r="E238" s="41">
        <f t="shared" si="17"/>
        <v>73.5</v>
      </c>
      <c r="F238" s="40"/>
      <c r="G238" s="40">
        <v>0</v>
      </c>
      <c r="H238" s="41"/>
    </row>
    <row r="239" s="58" customFormat="1" ht="18" customHeight="1">
      <c r="A239" s="50" t="s">
        <v>429</v>
      </c>
      <c r="B239" s="51" t="s">
        <v>430</v>
      </c>
      <c r="C239" s="36">
        <f>C242+C244+C246+C248+C250+C240</f>
        <v>29734</v>
      </c>
      <c r="D239" s="36">
        <f>D242+D244+D246+D248+D250+D240</f>
        <v>0</v>
      </c>
      <c r="E239" s="37">
        <f t="shared" si="17"/>
        <v>29734</v>
      </c>
      <c r="F239" s="36">
        <f>F242+F244+F246+F248+F250+F240</f>
        <v>29734</v>
      </c>
      <c r="G239" s="36">
        <f>G242+G244+G246+G248+G250+G240</f>
        <v>0</v>
      </c>
      <c r="H239" s="37">
        <f t="shared" si="16"/>
        <v>29734</v>
      </c>
    </row>
    <row r="240" s="58" customFormat="1" ht="67.799999999999997" customHeight="1">
      <c r="A240" s="50" t="s">
        <v>431</v>
      </c>
      <c r="B240" s="51" t="s">
        <v>432</v>
      </c>
      <c r="C240" s="36">
        <f>C241</f>
        <v>468.69999999999999</v>
      </c>
      <c r="D240" s="36">
        <f>D241</f>
        <v>0</v>
      </c>
      <c r="E240" s="37">
        <f t="shared" si="17"/>
        <v>468.69999999999999</v>
      </c>
      <c r="F240" s="36">
        <f>F241</f>
        <v>468.69999999999999</v>
      </c>
      <c r="G240" s="36">
        <f>G241</f>
        <v>0</v>
      </c>
      <c r="H240" s="37">
        <f t="shared" si="16"/>
        <v>468.69999999999999</v>
      </c>
    </row>
    <row r="241" s="58" customFormat="1" ht="68.400000000000006" customHeight="1">
      <c r="A241" s="49" t="s">
        <v>433</v>
      </c>
      <c r="B241" s="39" t="s">
        <v>434</v>
      </c>
      <c r="C241" s="40">
        <v>468.69999999999999</v>
      </c>
      <c r="D241" s="40">
        <v>0</v>
      </c>
      <c r="E241" s="41">
        <f t="shared" si="17"/>
        <v>468.69999999999999</v>
      </c>
      <c r="F241" s="40">
        <v>468.69999999999999</v>
      </c>
      <c r="G241" s="40">
        <v>0</v>
      </c>
      <c r="H241" s="41">
        <f t="shared" si="16"/>
        <v>468.69999999999999</v>
      </c>
    </row>
    <row r="242" s="58" customFormat="1" ht="37.5" customHeight="1">
      <c r="A242" s="50" t="s">
        <v>435</v>
      </c>
      <c r="B242" s="51" t="s">
        <v>436</v>
      </c>
      <c r="C242" s="36">
        <f>C243</f>
        <v>27654.5</v>
      </c>
      <c r="D242" s="36">
        <f>D243</f>
        <v>0</v>
      </c>
      <c r="E242" s="37">
        <f t="shared" si="17"/>
        <v>27654.5</v>
      </c>
      <c r="F242" s="36">
        <f>F243</f>
        <v>27654.5</v>
      </c>
      <c r="G242" s="36">
        <f>G243</f>
        <v>0</v>
      </c>
      <c r="H242" s="37">
        <f t="shared" si="16"/>
        <v>27654.5</v>
      </c>
    </row>
    <row r="243" s="58" customFormat="1" ht="58.799999999999997" customHeight="1">
      <c r="A243" s="49" t="s">
        <v>437</v>
      </c>
      <c r="B243" s="39" t="s">
        <v>438</v>
      </c>
      <c r="C243" s="40">
        <v>27654.5</v>
      </c>
      <c r="D243" s="40">
        <v>0</v>
      </c>
      <c r="E243" s="41">
        <f t="shared" si="17"/>
        <v>27654.5</v>
      </c>
      <c r="F243" s="40">
        <v>27654.5</v>
      </c>
      <c r="G243" s="40">
        <v>0</v>
      </c>
      <c r="H243" s="41">
        <f t="shared" si="16"/>
        <v>27654.5</v>
      </c>
    </row>
    <row r="244" s="58" customFormat="1" ht="38.25" hidden="1" customHeight="1">
      <c r="A244" s="50" t="s">
        <v>439</v>
      </c>
      <c r="B244" s="51" t="s">
        <v>440</v>
      </c>
      <c r="C244" s="36">
        <f>SUM(C245)</f>
        <v>0</v>
      </c>
      <c r="D244" s="36">
        <f>SUM(D245)</f>
        <v>0</v>
      </c>
      <c r="E244" s="37">
        <f t="shared" si="17"/>
        <v>0</v>
      </c>
      <c r="F244" s="36">
        <f>SUM(F245)</f>
        <v>0</v>
      </c>
      <c r="G244" s="36">
        <f>SUM(G245)</f>
        <v>0</v>
      </c>
      <c r="H244" s="37">
        <f t="shared" si="16"/>
        <v>0</v>
      </c>
    </row>
    <row r="245" s="58" customFormat="1" ht="39" hidden="1" customHeight="1">
      <c r="A245" s="49" t="s">
        <v>439</v>
      </c>
      <c r="B245" s="39" t="s">
        <v>441</v>
      </c>
      <c r="C245" s="40"/>
      <c r="D245" s="40"/>
      <c r="E245" s="37">
        <f t="shared" si="17"/>
        <v>0</v>
      </c>
      <c r="F245" s="40"/>
      <c r="G245" s="40"/>
      <c r="H245" s="37">
        <f t="shared" si="16"/>
        <v>0</v>
      </c>
    </row>
    <row r="246" s="88" customFormat="1" ht="21.75" hidden="1" customHeight="1">
      <c r="A246" s="50" t="s">
        <v>442</v>
      </c>
      <c r="B246" s="51" t="s">
        <v>443</v>
      </c>
      <c r="C246" s="36">
        <f>C247</f>
        <v>0</v>
      </c>
      <c r="D246" s="36">
        <f>D247</f>
        <v>0</v>
      </c>
      <c r="E246" s="37">
        <f t="shared" si="17"/>
        <v>0</v>
      </c>
      <c r="F246" s="36">
        <f>F247</f>
        <v>0</v>
      </c>
      <c r="G246" s="36">
        <f>G247</f>
        <v>0</v>
      </c>
      <c r="H246" s="37">
        <f t="shared" si="16"/>
        <v>0</v>
      </c>
    </row>
    <row r="247" s="58" customFormat="1" ht="24" hidden="1" customHeight="1">
      <c r="A247" s="49" t="s">
        <v>444</v>
      </c>
      <c r="B247" s="39" t="s">
        <v>445</v>
      </c>
      <c r="C247" s="40"/>
      <c r="D247" s="40"/>
      <c r="E247" s="37">
        <f t="shared" si="17"/>
        <v>0</v>
      </c>
      <c r="F247" s="40"/>
      <c r="G247" s="40"/>
      <c r="H247" s="37">
        <f t="shared" ref="H247:H264" si="18">F247+G247</f>
        <v>0</v>
      </c>
    </row>
    <row r="248" s="58" customFormat="1" ht="24" hidden="1" customHeight="1">
      <c r="A248" s="50" t="s">
        <v>446</v>
      </c>
      <c r="B248" s="51" t="s">
        <v>447</v>
      </c>
      <c r="C248" s="36">
        <f>C249</f>
        <v>0</v>
      </c>
      <c r="D248" s="36">
        <f>D249</f>
        <v>0</v>
      </c>
      <c r="E248" s="37">
        <f t="shared" si="17"/>
        <v>0</v>
      </c>
      <c r="F248" s="36">
        <f>F249</f>
        <v>0</v>
      </c>
      <c r="G248" s="36">
        <f>G249</f>
        <v>0</v>
      </c>
      <c r="H248" s="37">
        <f t="shared" si="18"/>
        <v>0</v>
      </c>
    </row>
    <row r="249" s="58" customFormat="1" ht="4.7999999999999998" hidden="1" customHeight="1">
      <c r="A249" s="49" t="s">
        <v>448</v>
      </c>
      <c r="B249" s="39" t="s">
        <v>449</v>
      </c>
      <c r="C249" s="40"/>
      <c r="D249" s="40"/>
      <c r="E249" s="37">
        <f t="shared" si="17"/>
        <v>0</v>
      </c>
      <c r="F249" s="40"/>
      <c r="G249" s="40"/>
      <c r="H249" s="37">
        <f t="shared" si="18"/>
        <v>0</v>
      </c>
    </row>
    <row r="250" s="58" customFormat="1" ht="16.199999999999999" customHeight="1">
      <c r="A250" s="50" t="s">
        <v>450</v>
      </c>
      <c r="B250" s="51" t="s">
        <v>451</v>
      </c>
      <c r="C250" s="36">
        <f>C251</f>
        <v>1610.8</v>
      </c>
      <c r="D250" s="36">
        <f>D251</f>
        <v>0</v>
      </c>
      <c r="E250" s="37">
        <f t="shared" si="17"/>
        <v>1610.8</v>
      </c>
      <c r="F250" s="36">
        <f>F251</f>
        <v>1610.8</v>
      </c>
      <c r="G250" s="36">
        <f>G251</f>
        <v>0</v>
      </c>
      <c r="H250" s="37">
        <f t="shared" si="18"/>
        <v>1610.8</v>
      </c>
    </row>
    <row r="251" s="58" customFormat="1" ht="16.5" customHeight="1">
      <c r="A251" s="89" t="s">
        <v>452</v>
      </c>
      <c r="B251" s="39" t="s">
        <v>453</v>
      </c>
      <c r="C251" s="40">
        <f>C252+C253</f>
        <v>1610.8</v>
      </c>
      <c r="D251" s="40">
        <f>D252+D253</f>
        <v>0</v>
      </c>
      <c r="E251" s="41">
        <f t="shared" si="17"/>
        <v>1610.8</v>
      </c>
      <c r="F251" s="40">
        <f>F252+F253</f>
        <v>1610.8</v>
      </c>
      <c r="G251" s="40">
        <f>G252+G253</f>
        <v>0</v>
      </c>
      <c r="H251" s="41">
        <f t="shared" si="18"/>
        <v>1610.8</v>
      </c>
    </row>
    <row r="252" s="58" customFormat="1" ht="31.199999999999999" customHeight="1">
      <c r="A252" s="90"/>
      <c r="B252" s="39" t="s">
        <v>454</v>
      </c>
      <c r="C252" s="40">
        <v>1610.8</v>
      </c>
      <c r="D252" s="40"/>
      <c r="E252" s="41">
        <f t="shared" si="17"/>
        <v>1610.8</v>
      </c>
      <c r="F252" s="40">
        <v>1610.8</v>
      </c>
      <c r="G252" s="40"/>
      <c r="H252" s="41">
        <f t="shared" si="18"/>
        <v>1610.8</v>
      </c>
    </row>
    <row r="253" s="58" customFormat="1" ht="20.399999999999999" hidden="1" customHeight="1">
      <c r="A253" s="89" t="s">
        <v>452</v>
      </c>
      <c r="B253" s="39" t="s">
        <v>455</v>
      </c>
      <c r="C253" s="40"/>
      <c r="D253" s="40">
        <v>0</v>
      </c>
      <c r="E253" s="41">
        <f t="shared" si="17"/>
        <v>0</v>
      </c>
      <c r="F253" s="40"/>
      <c r="G253" s="40">
        <v>0</v>
      </c>
      <c r="H253" s="41">
        <f t="shared" si="18"/>
        <v>0</v>
      </c>
    </row>
    <row r="254" s="58" customFormat="1" ht="19.800000000000001" hidden="1" customHeight="1">
      <c r="A254" s="90"/>
      <c r="B254" s="51" t="s">
        <v>456</v>
      </c>
      <c r="C254" s="36">
        <f>C255</f>
        <v>0</v>
      </c>
      <c r="D254" s="36">
        <f>D255</f>
        <v>0</v>
      </c>
      <c r="E254" s="37">
        <f t="shared" si="17"/>
        <v>0</v>
      </c>
      <c r="F254" s="36">
        <f>F255</f>
        <v>0</v>
      </c>
      <c r="G254" s="36">
        <f>G255</f>
        <v>0</v>
      </c>
      <c r="H254" s="37">
        <f t="shared" si="18"/>
        <v>0</v>
      </c>
    </row>
    <row r="255" s="58" customFormat="1" ht="17.399999999999999" hidden="1" customHeight="1">
      <c r="A255" s="90" t="s">
        <v>457</v>
      </c>
      <c r="B255" s="39" t="s">
        <v>458</v>
      </c>
      <c r="C255" s="40"/>
      <c r="D255" s="40">
        <v>0</v>
      </c>
      <c r="E255" s="41">
        <f t="shared" si="17"/>
        <v>0</v>
      </c>
      <c r="F255" s="40"/>
      <c r="G255" s="40">
        <v>0</v>
      </c>
      <c r="H255" s="41">
        <f t="shared" si="18"/>
        <v>0</v>
      </c>
    </row>
    <row r="256" s="58" customFormat="1" ht="16.5" customHeight="1">
      <c r="A256" s="52" t="s">
        <v>459</v>
      </c>
      <c r="B256" s="51" t="s">
        <v>460</v>
      </c>
      <c r="C256" s="36">
        <f t="shared" ref="C256:C257" si="19">SUM(C257)</f>
        <v>381726.79999999999</v>
      </c>
      <c r="D256" s="36">
        <f t="shared" ref="D256:D257" si="20">SUM(D257)</f>
        <v>0</v>
      </c>
      <c r="E256" s="37">
        <f t="shared" si="17"/>
        <v>381726.79999999999</v>
      </c>
      <c r="F256" s="36">
        <f t="shared" ref="F256:F257" si="21">SUM(F257)</f>
        <v>382344.70000000001</v>
      </c>
      <c r="G256" s="36">
        <f t="shared" ref="G256:G257" si="22">SUM(G257)</f>
        <v>0</v>
      </c>
      <c r="H256" s="37">
        <f t="shared" si="18"/>
        <v>382344.70000000001</v>
      </c>
    </row>
    <row r="257" s="58" customFormat="1" ht="14.25" customHeight="1">
      <c r="A257" s="52" t="s">
        <v>461</v>
      </c>
      <c r="B257" s="51" t="s">
        <v>462</v>
      </c>
      <c r="C257" s="36">
        <f t="shared" si="19"/>
        <v>381726.79999999999</v>
      </c>
      <c r="D257" s="36">
        <f t="shared" si="20"/>
        <v>0</v>
      </c>
      <c r="E257" s="37">
        <f t="shared" si="17"/>
        <v>381726.79999999999</v>
      </c>
      <c r="F257" s="36">
        <f t="shared" si="21"/>
        <v>382344.70000000001</v>
      </c>
      <c r="G257" s="36">
        <f t="shared" si="22"/>
        <v>0</v>
      </c>
      <c r="H257" s="37">
        <f t="shared" si="18"/>
        <v>382344.70000000001</v>
      </c>
    </row>
    <row r="258" s="58" customFormat="1" ht="14.4" customHeight="1">
      <c r="A258" s="91" t="s">
        <v>463</v>
      </c>
      <c r="B258" s="39" t="s">
        <v>462</v>
      </c>
      <c r="C258" s="40">
        <v>381726.79999999999</v>
      </c>
      <c r="D258" s="40">
        <v>0</v>
      </c>
      <c r="E258" s="41">
        <f t="shared" si="17"/>
        <v>381726.79999999999</v>
      </c>
      <c r="F258" s="40">
        <v>382344.70000000001</v>
      </c>
      <c r="G258" s="40">
        <v>0</v>
      </c>
      <c r="H258" s="41">
        <f t="shared" si="18"/>
        <v>382344.70000000001</v>
      </c>
    </row>
    <row r="259" s="58" customFormat="1" ht="37.5" hidden="1" customHeight="1">
      <c r="A259" s="50" t="s">
        <v>464</v>
      </c>
      <c r="B259" s="92" t="s">
        <v>465</v>
      </c>
      <c r="C259" s="36">
        <f>C260</f>
        <v>0</v>
      </c>
      <c r="D259" s="36">
        <f>D260</f>
        <v>0</v>
      </c>
      <c r="E259" s="37">
        <f t="shared" si="17"/>
        <v>0</v>
      </c>
      <c r="F259" s="36">
        <f>F260</f>
        <v>0</v>
      </c>
      <c r="G259" s="36">
        <f>G260</f>
        <v>0</v>
      </c>
      <c r="H259" s="37">
        <f t="shared" si="18"/>
        <v>0</v>
      </c>
    </row>
    <row r="260" s="58" customFormat="1" ht="21" hidden="1" customHeight="1">
      <c r="A260" s="49" t="s">
        <v>466</v>
      </c>
      <c r="B260" s="93" t="s">
        <v>467</v>
      </c>
      <c r="C260" s="40"/>
      <c r="D260" s="40">
        <v>0</v>
      </c>
      <c r="E260" s="41">
        <f t="shared" si="17"/>
        <v>0</v>
      </c>
      <c r="F260" s="40"/>
      <c r="G260" s="40">
        <v>0</v>
      </c>
      <c r="H260" s="41">
        <f t="shared" si="18"/>
        <v>0</v>
      </c>
    </row>
    <row r="261" s="58" customFormat="1" ht="19.199999999999999" hidden="1" customHeight="1">
      <c r="A261" s="50" t="s">
        <v>468</v>
      </c>
      <c r="B261" s="92" t="s">
        <v>469</v>
      </c>
      <c r="C261" s="36">
        <f>C262+C263</f>
        <v>0</v>
      </c>
      <c r="D261" s="36">
        <f>D262+D263</f>
        <v>0</v>
      </c>
      <c r="E261" s="37">
        <f t="shared" si="17"/>
        <v>0</v>
      </c>
      <c r="F261" s="36">
        <f>F262+F263</f>
        <v>0</v>
      </c>
      <c r="G261" s="36">
        <f>G262+G263</f>
        <v>0</v>
      </c>
      <c r="H261" s="37">
        <f t="shared" si="18"/>
        <v>0</v>
      </c>
    </row>
    <row r="262" s="58" customFormat="1" ht="19.800000000000001" hidden="1" customHeight="1">
      <c r="A262" s="49" t="s">
        <v>470</v>
      </c>
      <c r="B262" s="93" t="s">
        <v>471</v>
      </c>
      <c r="C262" s="40"/>
      <c r="D262" s="40">
        <v>0</v>
      </c>
      <c r="E262" s="41">
        <f t="shared" si="17"/>
        <v>0</v>
      </c>
      <c r="F262" s="40"/>
      <c r="G262" s="40">
        <v>0</v>
      </c>
      <c r="H262" s="41">
        <f t="shared" si="18"/>
        <v>0</v>
      </c>
    </row>
    <row r="263" s="58" customFormat="1" ht="34.799999999999997" hidden="1" customHeight="1">
      <c r="A263" s="49" t="s">
        <v>472</v>
      </c>
      <c r="B263" s="93" t="s">
        <v>473</v>
      </c>
      <c r="C263" s="40"/>
      <c r="D263" s="40">
        <v>0</v>
      </c>
      <c r="E263" s="41">
        <f t="shared" si="17"/>
        <v>0</v>
      </c>
      <c r="F263" s="40"/>
      <c r="G263" s="40">
        <v>0</v>
      </c>
      <c r="H263" s="41">
        <f t="shared" si="18"/>
        <v>0</v>
      </c>
    </row>
    <row r="264" ht="14.25" customHeight="1">
      <c r="A264" s="34"/>
      <c r="B264" s="94" t="s">
        <v>474</v>
      </c>
      <c r="C264" s="36">
        <f>SUM(C15,C153)</f>
        <v>1844192.1000000001</v>
      </c>
      <c r="D264" s="36">
        <f>SUM(D15,D153)</f>
        <v>-7299</v>
      </c>
      <c r="E264" s="37">
        <f t="shared" si="17"/>
        <v>1836893.1000000001</v>
      </c>
      <c r="F264" s="36">
        <f>SUM(F15,F153)</f>
        <v>1433142.2999999998</v>
      </c>
      <c r="G264" s="36">
        <f>SUM(G15,G153)</f>
        <v>-31405.200000000001</v>
      </c>
      <c r="H264" s="37">
        <f t="shared" si="18"/>
        <v>1401737.0999999999</v>
      </c>
    </row>
  </sheetData>
  <mergeCells count="10">
    <mergeCell ref="A6:C6"/>
    <mergeCell ref="A9:E9"/>
    <mergeCell ref="A10:H10"/>
    <mergeCell ref="A12:A13"/>
    <mergeCell ref="B12:B13"/>
    <mergeCell ref="C12:H12"/>
    <mergeCell ref="A205:A216"/>
    <mergeCell ref="A219:A234"/>
    <mergeCell ref="A251:A252"/>
    <mergeCell ref="A253:A254"/>
  </mergeCells>
  <printOptions headings="0" gridLines="0"/>
  <pageMargins left="0.75" right="0.75" top="1" bottom="1" header="0.5" footer="0.5"/>
  <pageSetup paperSize="9" scale="70" firstPageNumber="1"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ONLYOFFICE/9.0.0.172</Application>
  <DocSecurity>0</DocSecurity>
  <ScaleCrop>0</ScaleCrop>
  <HeadingPairs>
    <vt:vector size="0" baseType="variant"/>
  </HeadingPairs>
  <TitlesOfParts>
    <vt:vector size="0" baseType="lpstr"/>
  </TitlesOfParts>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revision>1</cp:revision>
  <dcterms:created xsi:type="dcterms:W3CDTF">1996-10-08T23:32:00Z</dcterms:created>
  <dcterms:modified xsi:type="dcterms:W3CDTF">2025-07-16T06:32:47Z</dcterms:modified>
  <cp:version>983040</cp:version>
</cp:coreProperties>
</file>